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478" i="1" l="1"/>
  <c r="K477" i="1"/>
  <c r="G15" i="1"/>
  <c r="K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K463" i="1" s="1"/>
  <c r="J469" i="1"/>
  <c r="K468" i="1"/>
  <c r="J468" i="1"/>
  <c r="K467" i="1"/>
  <c r="J467" i="1"/>
  <c r="K466" i="1"/>
  <c r="J466" i="1"/>
  <c r="K465" i="1"/>
  <c r="J465" i="1"/>
  <c r="K464" i="1"/>
  <c r="J464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K208" i="1"/>
  <c r="J208" i="1"/>
  <c r="K207" i="1"/>
  <c r="J207" i="1"/>
  <c r="K206" i="1"/>
  <c r="J206" i="1"/>
  <c r="K205" i="1"/>
  <c r="K204" i="1"/>
  <c r="J204" i="1"/>
  <c r="K203" i="1"/>
  <c r="J203" i="1"/>
  <c r="K202" i="1"/>
  <c r="J202" i="1"/>
  <c r="K201" i="1"/>
  <c r="J201" i="1"/>
  <c r="K200" i="1"/>
  <c r="J200" i="1"/>
  <c r="K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K48" i="1"/>
  <c r="J48" i="1"/>
  <c r="K47" i="1"/>
  <c r="K43" i="1" s="1"/>
  <c r="J47" i="1"/>
  <c r="K46" i="1"/>
  <c r="J46" i="1"/>
  <c r="K45" i="1"/>
  <c r="J45" i="1"/>
  <c r="K44" i="1"/>
  <c r="J44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56" i="1" l="1"/>
  <c r="K22" i="1"/>
  <c r="G16" i="1"/>
  <c r="G17" i="1" l="1"/>
</calcChain>
</file>

<file path=xl/sharedStrings.xml><?xml version="1.0" encoding="utf-8"?>
<sst xmlns="http://schemas.openxmlformats.org/spreadsheetml/2006/main" count="917" uniqueCount="412">
  <si>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</si>
  <si>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</si>
  <si>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</si>
  <si>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</si>
  <si>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</si>
  <si>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</si>
  <si>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</si>
  <si>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</si>
  <si>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</si>
  <si>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</si>
  <si>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</si>
  <si>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</si>
  <si>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</si>
  <si>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</si>
  <si>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</si>
  <si>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</si>
  <si>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</si>
  <si>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</si>
  <si>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</si>
  <si>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</si>
  <si>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</si>
  <si>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</si>
  <si>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</si>
  <si>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</si>
  <si>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</si>
  <si>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</si>
  <si>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TSQ-05</t>
  </si>
  <si>
    <t>Քարաշենի դպրոցի վերակառուցում</t>
  </si>
  <si>
    <t>Քանդման աշխատանքներ</t>
  </si>
  <si>
    <t>մանր բլոկերից պատերի քանդում</t>
  </si>
  <si>
    <t>մ3</t>
  </si>
  <si>
    <t>սալերից միջնորմների քանդում</t>
  </si>
  <si>
    <t>մ2</t>
  </si>
  <si>
    <t>գաջե սվաղի քանդում պատերից</t>
  </si>
  <si>
    <t>գաջե սվաղի քանդում շեպերից</t>
  </si>
  <si>
    <t>գաջե սվաղի քանդում առաստաղներից</t>
  </si>
  <si>
    <t>հախճասալի քանդում</t>
  </si>
  <si>
    <t>ցեմենտային սվաղի քանդում պատերից</t>
  </si>
  <si>
    <t>մանրահատակի քանդում</t>
  </si>
  <si>
    <t>ցեմենտային հատակի քանդում</t>
  </si>
  <si>
    <t>խեցեսալե հատակի քանդում</t>
  </si>
  <si>
    <t>ցեմենտային ներքնաշերտի քանդում</t>
  </si>
  <si>
    <t>ԴՎՊ-ից դռների  ապամոնտաժում (վերադարձվող)</t>
  </si>
  <si>
    <t>աստիճանների մետաղական ճաղաշարի ապամոնտաժում բազրիքով (վերադարձվող)</t>
  </si>
  <si>
    <t>գմ</t>
  </si>
  <si>
    <t>սանդղահեծանների ապամոնտաժում (վերադարձվող)</t>
  </si>
  <si>
    <t>տ</t>
  </si>
  <si>
    <t>ե/բ հավաքովի հատավոր աստիճանների ապամոնտաժում սանդղահեծաններից /թեքաններից/</t>
  </si>
  <si>
    <t>շին աղբի բարձում ձեռքով ինքնաթափ մեքենաների վրա</t>
  </si>
  <si>
    <t>շին. Աղբի  տեղափոխում մինչեւ 3կմ</t>
  </si>
  <si>
    <t>ե/բ հավաքովի ծածկի սալերի  ապամոնտաժում /ՍԿ 63.12, ՍԿ30.12, ՍԿ 60.15/  (վերադարձվող)</t>
  </si>
  <si>
    <t>հատ</t>
  </si>
  <si>
    <t>քարե շարվածքի   քանդում</t>
  </si>
  <si>
    <t>մետաղական աստիճանների ապամոնտաժում (վերադարձվող)</t>
  </si>
  <si>
    <t>Հողային աշխատանքներ</t>
  </si>
  <si>
    <t>III կարգի գրունտի մշակում ձեռքով, փոսորակներում</t>
  </si>
  <si>
    <t>III կարգի գրունտի ետլիցք ձեռքով, տոփանումով</t>
  </si>
  <si>
    <t>ավելորդ գրունտի դուրս բերում շենքից և բարձում ձեռքով ինքնաթափ մեքենաների վրա</t>
  </si>
  <si>
    <t>ավելորդ գրունտի  տեղափոխում մինչեւ 3կմ</t>
  </si>
  <si>
    <t>աշխատանք տափոնակույտում II-III կարգի գրունտը տեղափոխելիս</t>
  </si>
  <si>
    <t>Հիմքեր</t>
  </si>
  <si>
    <t>խամքարաբետոնե կետային սյունակալների  պատրաստում մակնիշը B12.5(150)</t>
  </si>
  <si>
    <t>ե/բ սյունակալների  պատրաստում  մակնիշը B25</t>
  </si>
  <si>
    <t>պողպատե ամրան  A500C</t>
  </si>
  <si>
    <t>ե/բ ժապավենային հիմքերի ուժեղացում  մակնիշը B20</t>
  </si>
  <si>
    <t>ամրան A-I</t>
  </si>
  <si>
    <t>Պատեր և ե/բ աշխատանքներ</t>
  </si>
  <si>
    <t>միջնորմների կառուցում ամերիկյան բլոկերից 20x40x20սմ չափերի</t>
  </si>
  <si>
    <t>միջնորմների կառուցում ամերիկյան բլոկերից 20x40x10սմ չափերի ամրանավորումով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</si>
  <si>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</si>
  <si>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երկաթբետոնե պատերի պատրաստում  մակնիշը B20</t>
  </si>
  <si>
    <t>մակերեւույթի ճնշածեփում /տորկրետում/ ավազաշիթային մշակումով 60մմ շերտի հաստությամբ տարողունակ կառուցվածքներում</t>
  </si>
  <si>
    <t>բետոնե պատերի ուժեղացում մակնիշը B25</t>
  </si>
  <si>
    <t>ամրանային մետաղացանց Bp</t>
  </si>
  <si>
    <t>ներդիր դետալների տեղադրում</t>
  </si>
  <si>
    <t>ե/բ սյուների պատրաստում մակնիշը B25</t>
  </si>
  <si>
    <t>ցանց ռաբիցա</t>
  </si>
  <si>
    <t>ե/բ հեծանների, պարզունակների, շրջանակների պատրաստում շինհրապարակից մինչեւ 6մ բարձրության վրա մինչեւ 500մմ հատվածի բարձրությամբ մակնիշը B20(250)</t>
  </si>
  <si>
    <t>անցքերի շաղափում ե/բ կառուցվածքներում 14մմ տրամագծով, 46սմ խորությամբ</t>
  </si>
  <si>
    <t>անցքերի շաղափում ե/բ կառուցվածքներում 14մմ տրամագծով, 65սմ խորությամբ</t>
  </si>
  <si>
    <t>անցքերի շաղափում ե/բ կառուցվածքներում 14մմ տրամագծով, 50սմ խորությամբ</t>
  </si>
  <si>
    <t>անցքերի շաղափում ե/բ կառուցվածքներում 14մմ տրամագծով, 35սմ խորությամբ</t>
  </si>
  <si>
    <t>անցքերի շաղափում ե/բ կառուցվածքներում 14մմ տրամագծով, 22սմ խորությամբ</t>
  </si>
  <si>
    <t>անցքերի շաղափում ե/բ կառուցվածքներում 14մմ տրամագծով, 25սմ խորությամբ</t>
  </si>
  <si>
    <t>անցքերի շաղափում ե/բ կառուցվածքներում 16մմ տրամագծով, 46սմ խորությամբ</t>
  </si>
  <si>
    <t>անցքերի շաղափում ե/բ կառուցվածքներում 16մմ տրամագծով, 50սմ խորությամբ</t>
  </si>
  <si>
    <t>անցքերի շաղափում ե/բ կառուցվածքներում 16մմ տրամագծով, 15սմ խորությամբ</t>
  </si>
  <si>
    <t>անցքերի շաղափում ե/բ կառուցվածքներում 30մմ տրամագծով, 50սմ խորությամբ</t>
  </si>
  <si>
    <t>անցքերի շաղափում ե/բ կառուցվածքներում 20մմ տրամագծով, 50սմ խորությամբ</t>
  </si>
  <si>
    <t>անցքերի լցափակում պոլիմերցեմենտով</t>
  </si>
  <si>
    <t>կգ</t>
  </si>
  <si>
    <t>ներդիր դետալների տեղադրում նոր բացվածքների համար</t>
  </si>
  <si>
    <t xml:space="preserve"> սվաղում ցեմենտային շաղախով</t>
  </si>
  <si>
    <t>ե/բ բարավորների  պատրաստում մակնիշը B15</t>
  </si>
  <si>
    <t>միաձույլ երկաթբետոնե միջհարկային ծածկի սալերի ուժեղացում  բետոնով մակնիշը B20</t>
  </si>
  <si>
    <t>միաձույլ երկաթբետոնե միջհարկային ծածկույթի  ուժեղացում  բետոնով մակնիշը B20</t>
  </si>
  <si>
    <t>Արտաքին մետաղական աստիճաններ</t>
  </si>
  <si>
    <t>III կարգի գրունտի մշակում ձեռքով</t>
  </si>
  <si>
    <t>բետոնե  հիմքերի պատրաստում մակնիշը B15(200)</t>
  </si>
  <si>
    <t>խոռոչների լցափակում բետոնից մակնիշը B25</t>
  </si>
  <si>
    <t>մետաղական աստիճանների տեղադրում</t>
  </si>
  <si>
    <t>մետաղական աստիճանների  յուղաներկում</t>
  </si>
  <si>
    <t>Բացվածքներ</t>
  </si>
  <si>
    <t>ներքին ՄԴՖ խուլ դռների տեղադրում միջնորմներում /ներառյալ երեսակալը, սարքերը, դռան արգելափակիչը/</t>
  </si>
  <si>
    <t>սպիտակ մետաղապլաստիկ ներքին դռան բլոկի /ոչ պակաս 60մմ/  տեղադրում /ներառյալ ապակեփաթեթը 4+4մմ, սարքերը, կողպեքը/</t>
  </si>
  <si>
    <t>սպիտակ մետաղապլաստիկ վիտրաժների /ոչ պակաս 60մմ/ տեղադրում  ապակեպատված ապակեփաթեթով 4+4մմ, ներառյալ ապակին</t>
  </si>
  <si>
    <t>սպիտակ մետաղապլաստիկ ներքին դռան բլոկի /ոչ պակաս 60մմ/  տեղադրում /մետաղապլաստե լցոնով, սարքերը, կողպեքը/</t>
  </si>
  <si>
    <t>սանհանգույցների ջրակայուն լամինացված ԴՍՊ-ի /16մմ/ դռնակների պատրաստում ներառյալ սարքերը, բռնակները</t>
  </si>
  <si>
    <t>մետաղական դռների տեղադրում</t>
  </si>
  <si>
    <t>պատուհանի մետաղական ճաղավանդակների տեղադրում ըստ նախագծի</t>
  </si>
  <si>
    <t>սպիտակ յուղաներկով մետաղակառուցվածքների յուղաներկում</t>
  </si>
  <si>
    <t>պլաստմասե լուսամուտագոգեր տեղադրում, 450 լայն</t>
  </si>
  <si>
    <t>դրսի պատուհանագոգերի տեղադրում 150մմ լայն:  բազալտե սալերից 40մմ հաստությամբ սալերով</t>
  </si>
  <si>
    <t>Տանիք</t>
  </si>
  <si>
    <t>փայտյա կառուցվածքների տեղադրում</t>
  </si>
  <si>
    <t>մետաղական մտոցների տեղադրում</t>
  </si>
  <si>
    <t>մետաղակառուցվածքների յուղաներկում</t>
  </si>
  <si>
    <t>տանիքի ցանկապատում մետաղական ճաղաշարով</t>
  </si>
  <si>
    <t>գոլորշամեկուսիչ շերտի պատրաստում իզոգամով 1 շերտ</t>
  </si>
  <si>
    <t>տանիքի ջերմամեկուսացում փքապեռլիտե լցիչներով /պարկերով/</t>
  </si>
  <si>
    <t>թիթեղյա տանիքի քանդում, կավարամածով, վերատեղադրման նպատակով</t>
  </si>
  <si>
    <t>գոյություն ունեցող կավարամածի ապամոնտաժում</t>
  </si>
  <si>
    <t>կավարամածի պատրաստում մետաղյա տանիքի համար</t>
  </si>
  <si>
    <t>տանիքի պատրաստում ցինկապատ տրամատավոր մետաղաթիթեղից  d=0.55մմ H ոչ պակաս 25մմ</t>
  </si>
  <si>
    <t>տանիքի պատրաստում ապամոնտաժված ցինկապատ տրամատավոր մետաղաթիթեղից</t>
  </si>
  <si>
    <t>տանիքի ջերմամեկուսիչ շերտի քանդում</t>
  </si>
  <si>
    <t>մարզադահլիճի տանիքի ջերմամեկուսացում թեթեւ բետոնով</t>
  </si>
  <si>
    <t>շին:աղբի բարձում ձեռքով ինքնաթափ մեքենաների վրա</t>
  </si>
  <si>
    <t>շին. Աղբի տեղափոխում մինչեւ 3կմ</t>
  </si>
  <si>
    <t>Հատակներ</t>
  </si>
  <si>
    <t>սոսնձվող ջրամեկուսացում իզոգամից</t>
  </si>
  <si>
    <t>պեռլիտաբետոնե շերտի տեղադրում 60մմ հաստ</t>
  </si>
  <si>
    <t>հարթեցնող ցեմենտային նախաշերտի պատրաստում 30մմ հաստությամբ</t>
  </si>
  <si>
    <t>հարթեցնող ցեմենտային նախաշերտի պատրաստում 36մմ հաստությամբ</t>
  </si>
  <si>
    <t>հարթեցնող ցեմենտային նախաշերտի պատրաստում 20մմ հաստությամբ</t>
  </si>
  <si>
    <t>հարթեցնող ցեմենտային նախաշերտի պատրաստում 26մմ հաստությամբ</t>
  </si>
  <si>
    <t>լամինատե հատակների պատրաստում ոչ պակաս 10մմ հաստ.,բարձր մաշվածքակայունության, 32 դասի /ներառյալ շրիշակները, սպունգը/</t>
  </si>
  <si>
    <t>վինիլային հատակի պատրաստում, հաստ 2մմ, բարձր մաշվածքակայունության, 34 դասի /ներառյալ ինքնահարթեցվող շերտը, շրիշակները/</t>
  </si>
  <si>
    <t>սպորտային վինիլային հատակի պատրաստում գծանշումով, հաստ 4մմ, բարձր մաշվածքակայունության, 34 դասի /ներառյալ ինքնահարթեցվող շերտը, շրիշակները/</t>
  </si>
  <si>
    <t>խեցեսալե հատակի պատրաստում, ոչ պակաս 6մմ հաստ.</t>
  </si>
  <si>
    <t>հատակների պատրաստում չսահող կերամոգրանիտից, ոչ պակաս 8մմ հաստ.</t>
  </si>
  <si>
    <t>աստիճանների երեսապատում 30մմ հաստությամբ չսահող կերամոգրանիտից</t>
  </si>
  <si>
    <t>շրիշակկներ կերամոգրանիտից, հ-90մմ</t>
  </si>
  <si>
    <t>Ներքին հարդարում</t>
  </si>
  <si>
    <t>պատերի գաջե սվաղում</t>
  </si>
  <si>
    <t>առաստաղների գաջե սվաղում</t>
  </si>
  <si>
    <t>դռների եւ լուսամուտների հարթ թեքությունների սվաղում գաջով</t>
  </si>
  <si>
    <t>պատերի ներկում լատեքսային ներկով, անփայլ /ներառյալ անկյունակները/</t>
  </si>
  <si>
    <t>առաստաղների ներկում լատեքսային ներկով, անփայլ</t>
  </si>
  <si>
    <t>պատերի երեսապատում հախճասալաով, ոչ պակաս 4մմ հաստ.</t>
  </si>
  <si>
    <t>պատերի սվաղում ցեմենտային շաղախով հախճասալի տակ</t>
  </si>
  <si>
    <t>Արմստրոնգ տիպի կախովի առաստաղների պատրաստում /ներառյալ հիմնակմախքը/</t>
  </si>
  <si>
    <t>պատերի ջերմամեկուսացում բազալտե թելքավոր սալերով 6սմ հաստ. /ներառյալ գոլորշամեկուսիչ իզոսպան В թաղանթը/</t>
  </si>
  <si>
    <t>պատերի երեսապատում գիպսակարտոնով /ներառյալ հիմնակմախքը/</t>
  </si>
  <si>
    <t>աստիճանների ալյումինե ճաղաշարի տեղադրում ալյումինե բազրիքով(մետալիկ)</t>
  </si>
  <si>
    <t>Արտաքին հարդարում անցում</t>
  </si>
  <si>
    <t>բազալտե խճից նախաշերտի պատրաստում</t>
  </si>
  <si>
    <t>ենթաշերտի պատրաստում բետոնից մակնիշը B7.5(100)</t>
  </si>
  <si>
    <t>ամրանավորված բետոնե սալերի պատրաստում մակնիշը B12.5</t>
  </si>
  <si>
    <t>գրունտի ետլիցք ձեռքով</t>
  </si>
  <si>
    <t>հարթեցնող ցեմենտային նախաշերտի պատրաստում 40մմ հաստությամբ</t>
  </si>
  <si>
    <t>թեքահարթակի պատրաստում բազալտե սալերից 30մմ հաստությամբ</t>
  </si>
  <si>
    <t>հատակի պատրաստում բազալտե սալերից 30մմ հաստությամբ</t>
  </si>
  <si>
    <t>բազալտե աստիճանների պատրաստում բետոնե շերտի վրա</t>
  </si>
  <si>
    <t>պատերի երեսային շարվածք բազալտե քուրքատաշ (եզրահատված) քարով</t>
  </si>
  <si>
    <t>գլխավոր մուտքի պատերի երեսապատում սրբատաշ բազալտե սալերով 30մմ հաստությամբ</t>
  </si>
  <si>
    <t xml:space="preserve"> պատերի երեսային շարվածք բազալտե քուրքատաշ (եզրահատված) քարով</t>
  </si>
  <si>
    <t>պատերի երեսապատում սրբատաշ բազալտե սալերով 30մմ հաստությամբ</t>
  </si>
  <si>
    <t>մակերեւույթի մշակում ավազաշիթային ապարատով</t>
  </si>
  <si>
    <t>արտաքին պատուհանագոգի տեղադրում բազալտե սալերից 40մմ հաստությամբ</t>
  </si>
  <si>
    <t>սալվածքի /բրեկչա/ պատրաստում բազալտե սալերի ջարդոնից</t>
  </si>
  <si>
    <t>Արտաքին հարդարում մարզադահլիճ</t>
  </si>
  <si>
    <t>ճակատային ստորին հատվածների  երեսային շարվածք բազալտե քուրքատաշ (եզրահատված) քարով</t>
  </si>
  <si>
    <t>ցոկոլի պատերի շարվածքի վերականգնում բազալտե քուրքատաշ (եզրահատված) քարով</t>
  </si>
  <si>
    <t>պիլոների և բացվածքների սվաղում լարացանցի վրա ցեմենտային շաղախով  /ներառյալ լարացանցը եւ կմախքը/</t>
  </si>
  <si>
    <t>պատերի և պատուհանների  ներկում ջրակայուն ներկով /մակերեույթի նախապատրաստումով, նախաներկումով/</t>
  </si>
  <si>
    <t>Արտաքին հարդարում ուսումնական մասնաշենք</t>
  </si>
  <si>
    <t>պատերի թափված երեսային շարվածքի վերականգնում տուֆի սրբատաշ քարով</t>
  </si>
  <si>
    <t>ճակատների ստորին հատվածի երեսապատում սրբատաշ բազալտե սալերով 30մմ հաստությամբ</t>
  </si>
  <si>
    <t>ցոկոլի քուրքատաշ բազալտե քարերի վերականգնում</t>
  </si>
  <si>
    <t>Գլխավոր մուտք և մուտքի ծածկեր</t>
  </si>
  <si>
    <t>մուտքի ծածկերի պատրաստում մետաղական տարրերից</t>
  </si>
  <si>
    <t>մուտքի ծածկերի երեք կամերային պոլիկարբոնատային ապակու տեղադրում 10մմ հաստությամբ</t>
  </si>
  <si>
    <t>Տարածքի բարեկարգում և ցանկապատ</t>
  </si>
  <si>
    <t>ասֆալտի ծածկույթի քանդում</t>
  </si>
  <si>
    <t>եզրաքարերի քանդում, վերադարձումով</t>
  </si>
  <si>
    <t>գոյություն ունեցող սալվածքների բազալտե աստիճանների ապամոնտաժում, վերադարձումով</t>
  </si>
  <si>
    <t>հարթակների քանդում  բազալտե սալերից, վերադարձումով</t>
  </si>
  <si>
    <t>հարթակի քուրքատաշ բազալտե քարերի քանդում վերաշարման նպատակով</t>
  </si>
  <si>
    <t>հարթակի քուրքատաշ բազալտե քարերի վերաշարում</t>
  </si>
  <si>
    <t>հարթակի քուրքատաշ բազալտե քարերի  շարում</t>
  </si>
  <si>
    <t>բուսահողի մշակում բուլդոզերով տեղափոխելով մինչեւ 5մ</t>
  </si>
  <si>
    <t>III կարգի գրունտի մշակում բուլդոզերով տեղափոխելով մինչեւ 10մ</t>
  </si>
  <si>
    <t>III կարգի գրունտի մշակում բուլդոզերով տեղափոխելով մինչեւ 20մ</t>
  </si>
  <si>
    <t>III կարգի գրունտի հարթեցում  բուլդոզերով</t>
  </si>
  <si>
    <t>եզրազարթի պատրաստում բազալտե քարերից 150x300մմ չափերի բետոնե հիմքով</t>
  </si>
  <si>
    <t>եզրազարթի պատրաստում բետոնե քարերից 150x300մմ չափերի բետոնե հիմքով</t>
  </si>
  <si>
    <t>գրունտի խտացում խճով, 60մմ</t>
  </si>
  <si>
    <t>ենթաշերտի պատրաստում բետոնից մակնիշը B12.5, սալվածքի տակ, 60մմ հաստ</t>
  </si>
  <si>
    <t>սալվածքի /բրեկչա/ պատրաստում բազալտե սալերի ջարդոնից, ըստ նախագծի</t>
  </si>
  <si>
    <t>գրունտի խտացում խճով</t>
  </si>
  <si>
    <t>ծածկույթի պատրաստում միջնահատիկ ասֆալտաբետոնե խառնուրդից 5սմ հաստությամբ</t>
  </si>
  <si>
    <t>ենթաշերտի պատրաստում բետոնից աստիճանների համար մակնիշը B7.5(100)</t>
  </si>
  <si>
    <t>հարթակների և աստիճանահարթակների քանդում</t>
  </si>
  <si>
    <t>հարթակների և աստիճանահարթակի /բացառությամբ գլխավոր մուտքի/ հարթեցնող ցեմենտային նախաշերտի պատրաստում 50մմ հաստությամբ</t>
  </si>
  <si>
    <t>հարթակների և աստիճանահարթակի /բացառությամբ գլխավոր մուտքի/ կողային ճակատների երեսապատում սրբատաշ բազալտե սալերով 30մմ հաստությամբ</t>
  </si>
  <si>
    <t>մետաղական բազրիկի տեղադրում պողպատե խողովակներից և պողպատե թիթեղից</t>
  </si>
  <si>
    <t>շին. Աղբի  հավաքոում և բարձում  էքսկավատորով ինքնաթափ մեքենաների վրա բարձելով</t>
  </si>
  <si>
    <t>շին. աղբի  տեղափոխում մինչեւ 3կմ</t>
  </si>
  <si>
    <t>III կարգի գրունտի մշակում ձեռքով, աղբարկղների համար</t>
  </si>
  <si>
    <t>խամքարաբետոնե հիմքերի պատրաստում մակնիշը B7.5</t>
  </si>
  <si>
    <t>պատերի կառուցում տուֆից կանոնավոր ձեւի քարերից</t>
  </si>
  <si>
    <t>պատերի սվաղում ցեմենտային շաղախով</t>
  </si>
  <si>
    <t>ներկում ջրակայուն ներկով /մակերեույթի նախապատրաստումով, նախաներկումով/</t>
  </si>
  <si>
    <t>գլխադիրի տեղադրում բազալտե սալերից 30մմ հաստությամբ</t>
  </si>
  <si>
    <t>մետաղական դռնակ դարպասի տեղադրում</t>
  </si>
  <si>
    <t>ցանկապատի պատրաստում ցանցից 45x45x4մմ անկյունակներով, 50x50 քառակուսի խողովակներից կանգնակների վրա h=1.7մ /ներառյալ հողային աշխատանքները եւ կանգնակների բետոնացումը/</t>
  </si>
  <si>
    <t>կողպեքներ կախովի</t>
  </si>
  <si>
    <t>կ-տ</t>
  </si>
  <si>
    <t>դարպասի դռնակի և ցանկապատի և այլ մետաղակառուցվածքների յուղաներկում</t>
  </si>
  <si>
    <t>բազալտե խճից նախաշերտի պատրաստում 12սմ, տոգորված բիտումով</t>
  </si>
  <si>
    <t>Ներքին ջրամատակարարում</t>
  </si>
  <si>
    <t>թուջե  խողովակների ապամոնտաժում մինչեւ 100մմ (ներառյալ ձեւավոր մասերը)</t>
  </si>
  <si>
    <t>մ</t>
  </si>
  <si>
    <t>ջրագազատար խողովակների ապամոնտաժում մինչեւ 32մմ տրամագծով /ներառյալ ձեւավոր մասերը եւ փականները/</t>
  </si>
  <si>
    <t>խողովակաշարի անցկացում պոլիպրոպիլենային  խողովակներից D=63x5.8մմ, ներառյալ ձեւավոր մասերը /հողի մեջ/</t>
  </si>
  <si>
    <t>խողովակաշարի անցկացում պոլիպրոպիլենային  խողովակներից D=63x5.8մմ, ներառյալ ձեւավոր մասերը</t>
  </si>
  <si>
    <t>խողովակաշարի անցկացում պոլիպրոպիլենային  խողովակներից D=40x3.7մմ, ներառյալ ձեւավոր մասերը</t>
  </si>
  <si>
    <t>խողովակաշարի անցկացում պոլիպրոպիլենային  խողովակներից D=32x3մմ, ներառյալ ձեւավոր մասերը</t>
  </si>
  <si>
    <t>խողովակաշարի անցկացում պոլիպրոպիլենային  խողովակներից D=25x2.3մմ, ներառյալ ձեւավոր մասերը</t>
  </si>
  <si>
    <t>խողովակաշարի անցկացում պոլիպրոպիլենային  խողովակներից D=20x1.9մմ, ներառյալ ձեւավոր մասերը</t>
  </si>
  <si>
    <t>ջերմամեկուսացում ռետինե խողովակներով ըստ նախագծի</t>
  </si>
  <si>
    <t>թուջե կցաշուրթավոր սողնակների տեղադրում D=50մմ</t>
  </si>
  <si>
    <t>ցնցուղ-խառնիչների տեղադրում</t>
  </si>
  <si>
    <t>արույրե փականներ D=32մմ</t>
  </si>
  <si>
    <t>արույրե փականներ D=25մմ</t>
  </si>
  <si>
    <t>արույրե փականներ D=20մմ</t>
  </si>
  <si>
    <t>արույրե փականներ D=15մմ</t>
  </si>
  <si>
    <t>ծորակ-խառնիչների տեղադրում</t>
  </si>
  <si>
    <t>ծորակների տեղադրում</t>
  </si>
  <si>
    <t>հակահրդեհային փականների տեղադրում /ներառյալ գլխիկ - 3 հատ, ծայրապանակ - 1 հատ/</t>
  </si>
  <si>
    <t>հակահրդեհային պահարանի տեղադրում</t>
  </si>
  <si>
    <t>հակահրդեհային ճկախողովակ</t>
  </si>
  <si>
    <t>կրակմարիչ ՕՊ-9</t>
  </si>
  <si>
    <t>անցքերի բացում եւ վերականգնում հիմքերում D=200մմ</t>
  </si>
  <si>
    <t>ե/բ ծածկերում անցքերի բացում D=50մմ</t>
  </si>
  <si>
    <t xml:space="preserve"> ե/բ կլոր հավաքովի դիտահորերի տեղադրում (ներառյալ ամրանը)</t>
  </si>
  <si>
    <t>պատյանի  անցկացում պողպատե խողովակներից D=250մմ</t>
  </si>
  <si>
    <t>ճկուն խողովակների տեղադրում</t>
  </si>
  <si>
    <t>բետոնե ենթաշերտի քանդում</t>
  </si>
  <si>
    <t>ենթաշերտի պատրաստում բետոնից մակնիշը B12.5</t>
  </si>
  <si>
    <t>պողպատե կցաշուրթերի  D=50մմ</t>
  </si>
  <si>
    <t>էլեկտրական ջերմամեկուսացված ջրատաքացուցիչների տեղադրում, 80լ տարողությամբ</t>
  </si>
  <si>
    <t>էլեկտրական ջերմամեկուսացված ջրատաքացուցիչների տեղադրում, 100լ տարողությամբ</t>
  </si>
  <si>
    <t>խողովակների լվացում վարաքազերցումով</t>
  </si>
  <si>
    <t>կմ</t>
  </si>
  <si>
    <t>համակարգի հիդրավլիկ փորձարկում</t>
  </si>
  <si>
    <t>Արտաքին ջրամատակարարում</t>
  </si>
  <si>
    <t>III կարգի գրունտի մշակում էքսկավատորով կողլիցքով</t>
  </si>
  <si>
    <t>ավազից նախաշերտի պատրաստում խողովակաշարի տակ</t>
  </si>
  <si>
    <t>ջրաչափերի տեղադրում D=32մմ</t>
  </si>
  <si>
    <t>ֆիլտր D=32մմ</t>
  </si>
  <si>
    <t>հետադարձ փականներ D=32մմ</t>
  </si>
  <si>
    <t>հրշեջ հիդրանտների տեղադրում</t>
  </si>
  <si>
    <t>պողպատե կցաշուրթերի եռակցում D=100մմ</t>
  </si>
  <si>
    <t>պողպատե ազատ կցաշուրթ D=50մմ</t>
  </si>
  <si>
    <t>անցքերի բացում դիտահորի պատերում D=100մմ և վերականգնում</t>
  </si>
  <si>
    <t xml:space="preserve"> խողովակների միացում գործող ցանցին</t>
  </si>
  <si>
    <t>տեղ</t>
  </si>
  <si>
    <t>հրշեջ հիդրանտի թուջե տակդիրի տեղադրում</t>
  </si>
  <si>
    <t xml:space="preserve"> ե/բ կլոր հավաքովի դիտահորերի տեղադրում (ներառյալ ամրանը), D=1500մմ</t>
  </si>
  <si>
    <t>թուջե մտոց</t>
  </si>
  <si>
    <t>գրունտի ետլիցքը բուլդոզերով</t>
  </si>
  <si>
    <t>ավելորդ գրունտի բարձում ձեռքով ինքնաթափ մեքենաների վրա</t>
  </si>
  <si>
    <t>պատյանի  անցկացում պողպատե խողովակներից D=200մմ</t>
  </si>
  <si>
    <t>խողովակի եւ պատյանի միջեւ խծուծի լցում</t>
  </si>
  <si>
    <t>պողպատե էլեմենտներ հորի սեյսմակայունությնա համար</t>
  </si>
  <si>
    <t>ենթաշերտի պատրաստում բետոնից հենարանների տակ մակնիշը B7.5(100)</t>
  </si>
  <si>
    <t>Ներքին կոյուղի</t>
  </si>
  <si>
    <t>ներքին կոյուղու խողովակաշարի պոլիվինիլքլորիդային խողովակների տեղադրում D=110x1.8մմ, ներառյալ ձեւավոր մասերը, պատի վրա</t>
  </si>
  <si>
    <t>ներքին կոյուղու խողովակաշարի պոլիվինիլքլորիդային խողովակների տեղադրում D=50x1.8մմ, ներառյալ ձեւավոր մասերը, պատի վրա</t>
  </si>
  <si>
    <t>ներքին կոյուղու խողովակաշարի պոլիվինիլքլորիդային խողովակների տեղադրում D=110x1.8մմ, ներառյալ ձեւավոր մասերը, հողի մեջ</t>
  </si>
  <si>
    <t>ներքին կոյուղու խողովակաշարի պոլիվինիլքլորիդային խողովակների տեղադրում D=50x1.8մմ, ներառյալ ձեւավոր մասերը, հողի մեջ</t>
  </si>
  <si>
    <t>զուգարանակոնքերի տեղադրում ցածր տեղադրվող խեցե բաքով, ճկուն միացումով</t>
  </si>
  <si>
    <t>1բաժանմունքով պողպատե խոհանոցակոնքերի տեղադրում սիֆոնով եւ լամինատե պահարանով /1 դռնով/</t>
  </si>
  <si>
    <t>խեցե լվացարանների տեղադրում տումբայով եւ սիֆոնով</t>
  </si>
  <si>
    <t>պոլիվինիլքլորիդե ստուգիչ D=100մմ</t>
  </si>
  <si>
    <t>պոլիվինիլքլորիդե ստուգիչ D=50մմ</t>
  </si>
  <si>
    <t>հոսակների տեղադրում D=100մմ</t>
  </si>
  <si>
    <t>հոսակների տեղադրում D=50մմ</t>
  </si>
  <si>
    <t>անցքերի բացում պատերում D=300մմ և վերականգնում</t>
  </si>
  <si>
    <t>պատյանի  անցկացում պողպատե խողովակներից D=300մմ</t>
  </si>
  <si>
    <t>ե/բ ծածկերում անցքերի բացում D=100մմ</t>
  </si>
  <si>
    <t>ավազից նախաշերտի պատրաստում խողովակաշարի տակ և վրա</t>
  </si>
  <si>
    <t>Արտաքին կոյուղի</t>
  </si>
  <si>
    <t>III կարգի գրունտի մշակում էքսկավատորով ինքնաթափ մեքենաների վրա բարձելով</t>
  </si>
  <si>
    <t>խողովակաշարի անցկացում պոլիէթիլենային խողովակներից D=160x7.7մմ PN8, փորձարկումով</t>
  </si>
  <si>
    <t>ե/բ հավաքովի ծածկի սալերի տեղադրում դիտահորրի վրա (ներարյալ սալի արժեքը ամրանով)</t>
  </si>
  <si>
    <t>կոյուղու ե/բ կլոր հավաքովի դիտահորերի տեղադրում (ներառյալ ամրանը)</t>
  </si>
  <si>
    <t>ներդիր դետալների</t>
  </si>
  <si>
    <t>առվակի  պատրաստում բետոնից մակնիշը B12.5</t>
  </si>
  <si>
    <t xml:space="preserve"> գրունտի ետլիցք ձեռքով</t>
  </si>
  <si>
    <t xml:space="preserve"> գրունտի ետլիցքը բուլդոզերով</t>
  </si>
  <si>
    <t>ավազից նախաշերտի պատրաստում մաքրման կայանի  տակ</t>
  </si>
  <si>
    <t>ավելորդ գրունտի  տեղափոխում մինչեւ 4կմ</t>
  </si>
  <si>
    <t>կենցաղային կեղտաջրերի մաքրման TOPAS 30 կայանի /օրական 4.5մ3 ծավալով/ տեղադրում եւ փորձարկում /կամ համարժեք/</t>
  </si>
  <si>
    <t>հիմքի բետոնե նախաշերտի պատրաստում մակնիշը B12.5(150)</t>
  </si>
  <si>
    <t>Ջեռուցում</t>
  </si>
  <si>
    <t>ջեռուցման մարտկոցների ապամոնտաժում, վերատեղադրման նպատակով</t>
  </si>
  <si>
    <t>ջեռուցման պանելային մարտկոցների վերատեղադրում 500x400մմ, 865Վտ /ներառյալ օդահանը, կախիչները եւ խցանը/</t>
  </si>
  <si>
    <t>ջեռուցման պանելային մարտկոցների վերատեղադրում 500x600մմ, 1295Վտ /ներառյալ օդահանը, կախիչները եւ խցանը/</t>
  </si>
  <si>
    <t>ջեռուցման պանելային մարտկոցների վերատեղադրում 500x700մմ, 1510Վտ /ներառյալ օդահանը, կախիչները եւ խցանը/</t>
  </si>
  <si>
    <t>ջեռուցման պանելային մարտկոցների վերատեղադրում 500x800մմ, 1725Վտ /ներառյալ օդահանը, կախիչները եւ խցանը/</t>
  </si>
  <si>
    <t>ջեռուցման պանելային մարտկոցների վերատեղադրում 500x900մմ, 1940Վտ /ներառյալ օդահանը, կախիչները եւ խցանը/</t>
  </si>
  <si>
    <t>ջեռուցման պանելային մարտկոցների վերատեղադրում 500x1100մմ, 2375Վտ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</si>
  <si>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</si>
  <si>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ջերմակարգավորիչ  D=15մմ</t>
  </si>
  <si>
    <t>անջատիչ փականներ D=15մմ</t>
  </si>
  <si>
    <t>ավտոմատ օդահան փականներ D=15մմ</t>
  </si>
  <si>
    <t>եռաբաշխիչ խցանով D=15մմ</t>
  </si>
  <si>
    <t>խողովակաշարի անցկացում պոլիպրոպիլենային  խողովակներից D=50x4.6մմ, ներառյալ ձեւավոր մասերը</t>
  </si>
  <si>
    <t>ջերմամեկուսացում ռետինե խողովակներով D=63մմ</t>
  </si>
  <si>
    <t>ջերմամեկուսացում ռետինե խողովակներով D=50մմ</t>
  </si>
  <si>
    <t>ջերմամեկուսացում ռետինե խողովակներով D=40մմ</t>
  </si>
  <si>
    <t>ջերմամեկուսացում ռետինե խողովակներով D=32մմ</t>
  </si>
  <si>
    <t>ջերմամեկուսացում ռետինե խողովակներով D=25մմ</t>
  </si>
  <si>
    <t>ջերմամեկուսացում ռետինե խողովակներով D=20մմ</t>
  </si>
  <si>
    <t>պատյանի  անցկացում պողպատե խողովակներից D=133x3.5մմ</t>
  </si>
  <si>
    <t>ջրատաքացուցիչ կաթսայի ապամոնտաժում վերատեղադրման նպատակով</t>
  </si>
  <si>
    <t>ջրատաքացուցիչ կաթսայի վերատեղադրում և կարգաբերում</t>
  </si>
  <si>
    <t>գոյություն ունեցող մեմբրանային բաքերի ապամոնտաժում</t>
  </si>
  <si>
    <t>գոյություն ունեցող մեմբրանային բաքերի վերատեղադրում</t>
  </si>
  <si>
    <t>շրջանառու պոմպերի տեղադրում /Wilo-IP-E40/2-12, G=6մ3/ժ, H=4մ, N=0.55կվտ</t>
  </si>
  <si>
    <t>հետադարձ փականներ D=80մմ</t>
  </si>
  <si>
    <t>սողնակային փականներ D=80մմ</t>
  </si>
  <si>
    <t>բաշխիչ սանրիկ 76*3</t>
  </si>
  <si>
    <t>խողովակաշարի անցկացում պողպատե խողովակներից D=76x3մմ փորձարկումով</t>
  </si>
  <si>
    <t>խողովակների  յուղաներկում</t>
  </si>
  <si>
    <t>պատերի երեսապատում լամինացված փայտատաշեղային սալերով /ներառյալ հիմնակմախքը/</t>
  </si>
  <si>
    <t>անցքերի բացում ներքին  պատերում 200*200, 240մմ խորությամբ</t>
  </si>
  <si>
    <t>անցքերի բացում եւ վերականգնում միջհարկային ծածկերում</t>
  </si>
  <si>
    <t>անցքերի բացում եւ վերականգնում քարե պատերում</t>
  </si>
  <si>
    <t>կանալի հատակի  պատրաստում բետոնից մակնիշը B12.5</t>
  </si>
  <si>
    <t>բետոնե պատերի մակնիշը B15(200)</t>
  </si>
  <si>
    <t>ե/բ հավաքովի ծածկի սալերի տեղադրում (ներարյալ սալի արժեքը ամրանով)</t>
  </si>
  <si>
    <t>մետաղապլաստ խողովակների ապամոնտաժում /ներառյալ ձեւավոր մասերը եւ փականները/</t>
  </si>
  <si>
    <t>Օդափոխություն</t>
  </si>
  <si>
    <t>կանալային օդափոխիչների տեղադրում L=450մ3/ժ, H=250Պա, N=125Վտ</t>
  </si>
  <si>
    <t>կանալային օդափոխիչների տեղադրում L=1300մ3/ժ, H=350Պա, N=330Վտ</t>
  </si>
  <si>
    <t>առանցքային օդափոխիչների տեղադրում L=150մ3/ժ, H=225Պա, N=54Վտ</t>
  </si>
  <si>
    <t>դեֆլեկտորի տեղադրում D=500մմ</t>
  </si>
  <si>
    <t>դեֆլեկտորի տեղադրում D=280մմ</t>
  </si>
  <si>
    <t>հովանոցների տեղադրում ցինկապատ թիթեղից 2600մմ պարագծով 0.9հաստ</t>
  </si>
  <si>
    <t>հովանոցների տեղադրում ցինկապատ թիթեղից D=250մմ, 09հաստ</t>
  </si>
  <si>
    <t>դրոսել փականի տեղադրում 300*250մմ</t>
  </si>
  <si>
    <t xml:space="preserve"> ճաղաշարերի տեղադրում 200*150մմ</t>
  </si>
  <si>
    <t xml:space="preserve"> ճաղաշարերի տեղադրում 200*100մմ</t>
  </si>
  <si>
    <t xml:space="preserve"> ճաղաշարերի տեղադրում 150*100մմ</t>
  </si>
  <si>
    <t>օդատարի անցկացում ցինկապատ պողպատից 0.5հաստ, ըստ նախագծի</t>
  </si>
  <si>
    <t>օդատարի անցկացում ցինկապատ պողպատից 0.7հաստ, ըստ նախագծի</t>
  </si>
  <si>
    <t xml:space="preserve"> ցինկապատ թիթեղ 0.6մմ հաստությամբ տեխնոլոգիական գոտու համար</t>
  </si>
  <si>
    <t xml:space="preserve"> ցինկապատ թիթեղ 0.6մմ հաստությամբ</t>
  </si>
  <si>
    <t>անցքերի բացում քարե պատերում  d=40, 300մմ խորությամբ</t>
  </si>
  <si>
    <t>անցքերի բացում քարե պատերում  d=200, 200մմ խորությամբ</t>
  </si>
  <si>
    <t>անցքերի բացում բետոնե առաստաղներում ըստ նախագծի</t>
  </si>
  <si>
    <t>մետաղական ցանցերի տեղադրում 5*5 քայլով</t>
  </si>
  <si>
    <t>Գազամատակարարում</t>
  </si>
  <si>
    <t>խողովակաշարի անցկացում պողպատե խողովակներից D=25x2.5մմ փորձարկումով</t>
  </si>
  <si>
    <t>խողովակաշարի անցկացում պողպատե խողովակներից D=20x2մմ փորձարկումով</t>
  </si>
  <si>
    <t>խցանային փականներ D=20մմ</t>
  </si>
  <si>
    <t>անշարժ ժալյուզային ցանցի ապամոնտաժում և մոնտաժում</t>
  </si>
  <si>
    <t xml:space="preserve">	գազի վթարային անջատիչ կափույրի D=25մմ տեղադրում</t>
  </si>
  <si>
    <t>վարդակների տեղադրում</t>
  </si>
  <si>
    <t>2x2.5 մմ2 հատվածքով պղնձե հաղորդալարի անցկացում</t>
  </si>
  <si>
    <t>0.5 մմ2 հատվածքով պղնձե հաղորդալարի անցկացում</t>
  </si>
  <si>
    <t>պատյանի անցկացում պողպատե խողովակներից D=40մմ</t>
  </si>
  <si>
    <t>խողովակների յուղաներկում</t>
  </si>
  <si>
    <t>գազախողովակների արտափչում օդով</t>
  </si>
  <si>
    <t>գազախողովակների պնեւմատիկ փորձարկում</t>
  </si>
  <si>
    <t>օդատարի անցկացում ցինկապատ պողպատից 100մմ տրամագծով</t>
  </si>
  <si>
    <t>անցքերի բացում  պատերում</t>
  </si>
  <si>
    <t>Էլեկտրալուսավորություն</t>
  </si>
  <si>
    <t>էլեկտրավահանների տեղադրում, ВРУ 1-21-10-УХЛ4,125 Ա /կամ համարժեքը/</t>
  </si>
  <si>
    <t>բաշխիչ  վահան 350*300*120մմ համար</t>
  </si>
  <si>
    <t>դիֆերենցիալ ավտոմատ անջատիչների տեղադրում 16Ա</t>
  </si>
  <si>
    <t>ավտոմատ անջատիչների տեղադրում 25Ա</t>
  </si>
  <si>
    <t>ավտոմատ անջատիչների տեղադրում 16Ա</t>
  </si>
  <si>
    <t>եռաֆազ ավտոմատ անջատիչների տեղադրում  25Ա</t>
  </si>
  <si>
    <t>ՎՎԳ 5x6 մմ2 հատվածքով պղնձե ջիղերով մալուխի անցկացում</t>
  </si>
  <si>
    <t>ՎՎԳ  3x6 մմ2 հատվածքով պղնձե ջիղերով մալուխի անցկացում</t>
  </si>
  <si>
    <t>ՎՎԳ  3x4 մմ2 հատվածքով պղնձե ջիղերով մալուխի անցկացում</t>
  </si>
  <si>
    <t>ՎՎԳ  3x2.5 մմ2 հատվածքով պղնձե ջիղերով մալուխի անցկացում</t>
  </si>
  <si>
    <t>լուսատուների տեղադրում լյումենիսցենտ լամպերով 2*58Վտ</t>
  </si>
  <si>
    <t>լուսատուների տեղադրում շիկացման լամպերով 1*60Վտ</t>
  </si>
  <si>
    <t>լուսատուների տեղադրում կախովի առաստաղներում1*40Վտ</t>
  </si>
  <si>
    <t>մեկստեղնավոր անջատիչների տեղադրում</t>
  </si>
  <si>
    <t>հերմետիկ անջատիչների տեղադրում</t>
  </si>
  <si>
    <t>վարդակների տեղադրում երկու տեղով</t>
  </si>
  <si>
    <t>բաշխիչ էլեկտրատուփերի տեղադրում</t>
  </si>
  <si>
    <t>Հակահրդեհային համակարգ</t>
  </si>
  <si>
    <t>հրդեհային ազդարարման կառավարման  վահան 6 զոնայի ղեկավարման ստեղնաշար ձայնային մոդուլովMatrix6/ կամ համարժեքը</t>
  </si>
  <si>
    <t>անընդմեջ սնուցման աղբյուր</t>
  </si>
  <si>
    <t>մարտկոց  12В/12А  /կամ համարժեքը/</t>
  </si>
  <si>
    <t>ծխային տվիչ</t>
  </si>
  <si>
    <t>հրդեհային ջերմային ազդասարք</t>
  </si>
  <si>
    <t>հրդեհի ազդասարք ձեռքի</t>
  </si>
  <si>
    <t>շչակ</t>
  </si>
  <si>
    <t>մալուխի անցկացում /6ж-ИМП 6x0.22</t>
  </si>
  <si>
    <t>պարբերական բռնկում</t>
  </si>
  <si>
    <t>պլաստմասե տուփախողովակների /սակառ/ տեղադրում 15x15մմ</t>
  </si>
  <si>
    <t>համակցվածլ տուփերի տեղադրում</t>
  </si>
  <si>
    <t>կապի սարք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</si>
</sst>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249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ROUND(ROUND(SUM($K$464:$K$475), 2)+ROUND(SUM($K$445:$K$462), 2)+ROUND(SUM($K$430:$K$443), 2)+ROUND(SUM($K$410:$K$428), 2)+ROUND(SUM($K$358:$K$408), 2)+ROUND(SUM($K$337:$K$356), 2)+ROUND(SUM($K$315:$K$335), 2)+ROUND(SUM($K$288:$K$313), 2)+ROUND(SUM($K$252:$K$286), 2)+ROUND(SUM($K$210:$K$250), 2)+ROUND(SUM($K$206:$K$208), 2)+ROUND(SUM($K$200:$K$204), 2)+ROUND(SUM($K$193:$K$198), 2)+ROUND(SUM($K$172:$K$191), 2)+ROUND(SUM($K$159:$K$170), 2)+ROUND(SUM($K$145:$K$157), 2)+ROUND(SUM($K$128:$K$143), 2)+ROUND(SUM($K$117:$K$126), 2)+ROUND(SUM($K$110:$K$115), 2)+ROUND(SUM($K$57:$K$108), 2)+ROUND(SUM($K$50:$K$55), 2)+ROUND(SUM($K$44:$K$48), 2)+ROUND(SUM($K$23:$K$42),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ROUND(SUM($K$23:$K$42), 2)</f>
        <v>0</v>
      </c>
    </row>
    <row r="23" spans="2:11" s="5" customFormat="1" x14ac:dyDescent="0.25">
      <c r="B23" s="30"/>
      <c r="C23" s="38">
        <v>111989</v>
      </c>
      <c r="D23" s="39">
        <v>1</v>
      </c>
      <c r="E23" s="40" t="s">
        <v>29</v>
      </c>
      <c r="F23" s="38" t="s">
        <v>30</v>
      </c>
      <c r="G23" s="38">
        <v>6.2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30"/>
      <c r="C24" s="38">
        <v>111990</v>
      </c>
      <c r="D24" s="39">
        <v>2</v>
      </c>
      <c r="E24" s="40" t="s">
        <v>31</v>
      </c>
      <c r="F24" s="38" t="s">
        <v>32</v>
      </c>
      <c r="G24" s="38">
        <v>370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111991</v>
      </c>
      <c r="D25" s="39">
        <v>3</v>
      </c>
      <c r="E25" s="40" t="s">
        <v>33</v>
      </c>
      <c r="F25" s="38" t="s">
        <v>32</v>
      </c>
      <c r="G25" s="38">
        <v>1485.3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30"/>
      <c r="C26" s="38">
        <v>111992</v>
      </c>
      <c r="D26" s="39">
        <v>4</v>
      </c>
      <c r="E26" s="40" t="s">
        <v>34</v>
      </c>
      <c r="F26" s="38" t="s">
        <v>32</v>
      </c>
      <c r="G26" s="38">
        <v>145.69999999999999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111993</v>
      </c>
      <c r="D27" s="39">
        <v>5</v>
      </c>
      <c r="E27" s="40" t="s">
        <v>35</v>
      </c>
      <c r="F27" s="38" t="s">
        <v>32</v>
      </c>
      <c r="G27" s="38">
        <v>162.19999999999999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x14ac:dyDescent="0.25">
      <c r="B28" s="30"/>
      <c r="C28" s="38">
        <v>111994</v>
      </c>
      <c r="D28" s="39">
        <v>6</v>
      </c>
      <c r="E28" s="40" t="s">
        <v>36</v>
      </c>
      <c r="F28" s="38" t="s">
        <v>32</v>
      </c>
      <c r="G28" s="38">
        <v>140.4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111995</v>
      </c>
      <c r="D29" s="39">
        <v>7</v>
      </c>
      <c r="E29" s="40" t="s">
        <v>37</v>
      </c>
      <c r="F29" s="38" t="s">
        <v>32</v>
      </c>
      <c r="G29" s="38">
        <v>140.4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x14ac:dyDescent="0.25">
      <c r="B30" s="30"/>
      <c r="C30" s="38">
        <v>111996</v>
      </c>
      <c r="D30" s="39">
        <v>8</v>
      </c>
      <c r="E30" s="40" t="s">
        <v>38</v>
      </c>
      <c r="F30" s="38" t="s">
        <v>32</v>
      </c>
      <c r="G30" s="38">
        <v>630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x14ac:dyDescent="0.25">
      <c r="B31" s="30"/>
      <c r="C31" s="38">
        <v>111997</v>
      </c>
      <c r="D31" s="39">
        <v>9</v>
      </c>
      <c r="E31" s="40" t="s">
        <v>39</v>
      </c>
      <c r="F31" s="38" t="s">
        <v>32</v>
      </c>
      <c r="G31" s="38">
        <v>331.8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111998</v>
      </c>
      <c r="D32" s="39">
        <v>10</v>
      </c>
      <c r="E32" s="40" t="s">
        <v>40</v>
      </c>
      <c r="F32" s="38" t="s">
        <v>32</v>
      </c>
      <c r="G32" s="38">
        <v>37.700000000000003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x14ac:dyDescent="0.25">
      <c r="B33" s="30"/>
      <c r="C33" s="38">
        <v>111999</v>
      </c>
      <c r="D33" s="39">
        <v>11</v>
      </c>
      <c r="E33" s="40" t="s">
        <v>41</v>
      </c>
      <c r="F33" s="38" t="s">
        <v>32</v>
      </c>
      <c r="G33" s="38">
        <v>851.5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30"/>
      <c r="C34" s="38">
        <v>112000</v>
      </c>
      <c r="D34" s="39">
        <v>12</v>
      </c>
      <c r="E34" s="40" t="s">
        <v>42</v>
      </c>
      <c r="F34" s="38" t="s">
        <v>32</v>
      </c>
      <c r="G34" s="38">
        <v>53.8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ht="30" x14ac:dyDescent="0.25">
      <c r="B35" s="30"/>
      <c r="C35" s="38">
        <v>112003</v>
      </c>
      <c r="D35" s="39">
        <v>13</v>
      </c>
      <c r="E35" s="40" t="s">
        <v>43</v>
      </c>
      <c r="F35" s="38" t="s">
        <v>44</v>
      </c>
      <c r="G35" s="38">
        <v>26.1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30"/>
      <c r="C36" s="38">
        <v>112004</v>
      </c>
      <c r="D36" s="39">
        <v>14</v>
      </c>
      <c r="E36" s="40" t="s">
        <v>45</v>
      </c>
      <c r="F36" s="38" t="s">
        <v>46</v>
      </c>
      <c r="G36" s="38">
        <v>0.33310000000000001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ht="30" x14ac:dyDescent="0.25">
      <c r="B37" s="30"/>
      <c r="C37" s="38">
        <v>112005</v>
      </c>
      <c r="D37" s="39">
        <v>15</v>
      </c>
      <c r="E37" s="40" t="s">
        <v>47</v>
      </c>
      <c r="F37" s="38" t="s">
        <v>44</v>
      </c>
      <c r="G37" s="38">
        <v>26.4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30"/>
      <c r="C38" s="38">
        <v>112006</v>
      </c>
      <c r="D38" s="39">
        <v>16</v>
      </c>
      <c r="E38" s="40" t="s">
        <v>48</v>
      </c>
      <c r="F38" s="38" t="s">
        <v>30</v>
      </c>
      <c r="G38" s="38">
        <v>122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30"/>
      <c r="C39" s="38">
        <v>112007</v>
      </c>
      <c r="D39" s="39">
        <v>17</v>
      </c>
      <c r="E39" s="40" t="s">
        <v>49</v>
      </c>
      <c r="F39" s="38" t="s">
        <v>46</v>
      </c>
      <c r="G39" s="38">
        <v>195.2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ht="30" x14ac:dyDescent="0.25">
      <c r="B40" s="30"/>
      <c r="C40" s="38">
        <v>112018</v>
      </c>
      <c r="D40" s="39">
        <v>18</v>
      </c>
      <c r="E40" s="40" t="s">
        <v>50</v>
      </c>
      <c r="F40" s="38" t="s">
        <v>51</v>
      </c>
      <c r="G40" s="38">
        <v>16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30"/>
      <c r="C41" s="38">
        <v>112019</v>
      </c>
      <c r="D41" s="39">
        <v>19</v>
      </c>
      <c r="E41" s="40" t="s">
        <v>52</v>
      </c>
      <c r="F41" s="38" t="s">
        <v>30</v>
      </c>
      <c r="G41" s="38">
        <v>3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ht="30" x14ac:dyDescent="0.25">
      <c r="B42" s="30"/>
      <c r="C42" s="38">
        <v>112020</v>
      </c>
      <c r="D42" s="39">
        <v>20</v>
      </c>
      <c r="E42" s="40" t="s">
        <v>53</v>
      </c>
      <c r="F42" s="38" t="s">
        <v>46</v>
      </c>
      <c r="G42" s="38">
        <v>0.5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32" customFormat="1" x14ac:dyDescent="0.25">
      <c r="B43" s="31"/>
      <c r="C43" s="34"/>
      <c r="D43" s="35">
        <v>3</v>
      </c>
      <c r="E43" s="36" t="s">
        <v>54</v>
      </c>
      <c r="F43" s="37"/>
      <c r="G43" s="37"/>
      <c r="H43" s="46"/>
      <c r="I43" s="46"/>
      <c r="J43" s="42"/>
      <c r="K43" s="47">
        <f>ROUND(SUM($K$44:$K$48), 2)</f>
        <v>0</v>
      </c>
    </row>
    <row r="44" spans="2:11" s="5" customFormat="1" x14ac:dyDescent="0.25">
      <c r="B44" s="30"/>
      <c r="C44" s="38">
        <v>112013</v>
      </c>
      <c r="D44" s="39">
        <v>1</v>
      </c>
      <c r="E44" s="40" t="s">
        <v>55</v>
      </c>
      <c r="F44" s="38" t="s">
        <v>30</v>
      </c>
      <c r="G44" s="38">
        <v>42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30"/>
      <c r="C45" s="38">
        <v>112014</v>
      </c>
      <c r="D45" s="39">
        <v>2</v>
      </c>
      <c r="E45" s="40" t="s">
        <v>56</v>
      </c>
      <c r="F45" s="38" t="s">
        <v>30</v>
      </c>
      <c r="G45" s="38">
        <v>7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ht="30" x14ac:dyDescent="0.25">
      <c r="B46" s="30"/>
      <c r="C46" s="38">
        <v>112015</v>
      </c>
      <c r="D46" s="39">
        <v>3</v>
      </c>
      <c r="E46" s="40" t="s">
        <v>57</v>
      </c>
      <c r="F46" s="38" t="s">
        <v>30</v>
      </c>
      <c r="G46" s="38">
        <v>42.65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30"/>
      <c r="C47" s="38">
        <v>112016</v>
      </c>
      <c r="D47" s="39">
        <v>4</v>
      </c>
      <c r="E47" s="40" t="s">
        <v>58</v>
      </c>
      <c r="F47" s="38" t="s">
        <v>46</v>
      </c>
      <c r="G47" s="38">
        <v>68.25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ht="30" x14ac:dyDescent="0.25">
      <c r="B48" s="30"/>
      <c r="C48" s="38">
        <v>112017</v>
      </c>
      <c r="D48" s="39">
        <v>5</v>
      </c>
      <c r="E48" s="40" t="s">
        <v>59</v>
      </c>
      <c r="F48" s="38" t="s">
        <v>30</v>
      </c>
      <c r="G48" s="38">
        <v>35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32" customFormat="1" x14ac:dyDescent="0.25">
      <c r="B49" s="31"/>
      <c r="C49" s="34"/>
      <c r="D49" s="35">
        <v>4</v>
      </c>
      <c r="E49" s="36" t="s">
        <v>60</v>
      </c>
      <c r="F49" s="37"/>
      <c r="G49" s="37"/>
      <c r="H49" s="46"/>
      <c r="I49" s="46"/>
      <c r="J49" s="42"/>
      <c r="K49" s="47">
        <f>ROUND(SUM($K$50:$K$55), 2)</f>
        <v>0</v>
      </c>
    </row>
    <row r="50" spans="2:11" s="5" customFormat="1" ht="30" x14ac:dyDescent="0.25">
      <c r="B50" s="30"/>
      <c r="C50" s="38">
        <v>112023</v>
      </c>
      <c r="D50" s="39">
        <v>1</v>
      </c>
      <c r="E50" s="40" t="s">
        <v>61</v>
      </c>
      <c r="F50" s="38" t="s">
        <v>30</v>
      </c>
      <c r="G50" s="38">
        <v>21.5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30"/>
      <c r="C51" s="38">
        <v>112024</v>
      </c>
      <c r="D51" s="39">
        <v>2</v>
      </c>
      <c r="E51" s="40" t="s">
        <v>62</v>
      </c>
      <c r="F51" s="38" t="s">
        <v>30</v>
      </c>
      <c r="G51" s="38">
        <v>6.5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30"/>
      <c r="C52" s="38">
        <v>112025</v>
      </c>
      <c r="D52" s="39">
        <v>3</v>
      </c>
      <c r="E52" s="40" t="s">
        <v>63</v>
      </c>
      <c r="F52" s="38" t="s">
        <v>46</v>
      </c>
      <c r="G52" s="38">
        <v>0.17199999999999999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30"/>
      <c r="C53" s="38">
        <v>112026</v>
      </c>
      <c r="D53" s="39">
        <v>4</v>
      </c>
      <c r="E53" s="40" t="s">
        <v>64</v>
      </c>
      <c r="F53" s="38" t="s">
        <v>30</v>
      </c>
      <c r="G53" s="38">
        <v>7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30"/>
      <c r="C54" s="38">
        <v>112027</v>
      </c>
      <c r="D54" s="39">
        <v>5</v>
      </c>
      <c r="E54" s="40" t="s">
        <v>65</v>
      </c>
      <c r="F54" s="38" t="s">
        <v>46</v>
      </c>
      <c r="G54" s="38">
        <v>0.105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112028</v>
      </c>
      <c r="D55" s="39">
        <v>6</v>
      </c>
      <c r="E55" s="40" t="s">
        <v>63</v>
      </c>
      <c r="F55" s="38" t="s">
        <v>46</v>
      </c>
      <c r="G55" s="38">
        <v>0.77100000000000002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32" customFormat="1" x14ac:dyDescent="0.25">
      <c r="B56" s="31"/>
      <c r="C56" s="34"/>
      <c r="D56" s="35">
        <v>5</v>
      </c>
      <c r="E56" s="36" t="s">
        <v>66</v>
      </c>
      <c r="F56" s="37"/>
      <c r="G56" s="37"/>
      <c r="H56" s="46"/>
      <c r="I56" s="46"/>
      <c r="J56" s="42"/>
      <c r="K56" s="47">
        <f>ROUND(SUM($K$57:$K$108), 2)</f>
        <v>0</v>
      </c>
    </row>
    <row r="57" spans="2:11" s="5" customFormat="1" ht="30" x14ac:dyDescent="0.25">
      <c r="B57" s="30"/>
      <c r="C57" s="38">
        <v>112008</v>
      </c>
      <c r="D57" s="39">
        <v>1</v>
      </c>
      <c r="E57" s="40" t="s">
        <v>67</v>
      </c>
      <c r="F57" s="38" t="s">
        <v>30</v>
      </c>
      <c r="G57" s="38">
        <v>55.1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ht="30" x14ac:dyDescent="0.25">
      <c r="B58" s="30"/>
      <c r="C58" s="38">
        <v>112009</v>
      </c>
      <c r="D58" s="39">
        <v>2</v>
      </c>
      <c r="E58" s="40" t="s">
        <v>68</v>
      </c>
      <c r="F58" s="38" t="s">
        <v>32</v>
      </c>
      <c r="G58" s="38">
        <v>281.7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ht="60" x14ac:dyDescent="0.25">
      <c r="B59" s="30"/>
      <c r="C59" s="38">
        <v>112010</v>
      </c>
      <c r="D59" s="39">
        <v>3</v>
      </c>
      <c r="E59" s="40" t="s">
        <v>69</v>
      </c>
      <c r="F59" s="38" t="s">
        <v>32</v>
      </c>
      <c r="G59" s="38">
        <v>9.4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30"/>
      <c r="C60" s="38">
        <v>112011</v>
      </c>
      <c r="D60" s="39">
        <v>4</v>
      </c>
      <c r="E60" s="40" t="s">
        <v>70</v>
      </c>
      <c r="F60" s="38" t="s">
        <v>30</v>
      </c>
      <c r="G60" s="38">
        <v>0.7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112012</v>
      </c>
      <c r="D61" s="39">
        <v>5</v>
      </c>
      <c r="E61" s="40" t="s">
        <v>63</v>
      </c>
      <c r="F61" s="38" t="s">
        <v>46</v>
      </c>
      <c r="G61" s="38">
        <v>0.112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ht="45" x14ac:dyDescent="0.25">
      <c r="B62" s="30"/>
      <c r="C62" s="38">
        <v>112029</v>
      </c>
      <c r="D62" s="39">
        <v>6</v>
      </c>
      <c r="E62" s="40" t="s">
        <v>71</v>
      </c>
      <c r="F62" s="38" t="s">
        <v>32</v>
      </c>
      <c r="G62" s="38">
        <v>1185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112030</v>
      </c>
      <c r="D63" s="39">
        <v>7</v>
      </c>
      <c r="E63" s="40" t="s">
        <v>72</v>
      </c>
      <c r="F63" s="38" t="s">
        <v>30</v>
      </c>
      <c r="G63" s="38">
        <v>7.5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112031</v>
      </c>
      <c r="D64" s="39">
        <v>8</v>
      </c>
      <c r="E64" s="40" t="s">
        <v>65</v>
      </c>
      <c r="F64" s="38" t="s">
        <v>46</v>
      </c>
      <c r="G64" s="38">
        <v>0.40699999999999997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112032</v>
      </c>
      <c r="D65" s="39">
        <v>9</v>
      </c>
      <c r="E65" s="40" t="s">
        <v>63</v>
      </c>
      <c r="F65" s="38" t="s">
        <v>46</v>
      </c>
      <c r="G65" s="38">
        <v>3.9169999999999998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112033</v>
      </c>
      <c r="D66" s="39">
        <v>10</v>
      </c>
      <c r="E66" s="40" t="s">
        <v>73</v>
      </c>
      <c r="F66" s="38" t="s">
        <v>46</v>
      </c>
      <c r="G66" s="38">
        <v>2.1760000000000002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30"/>
      <c r="C67" s="38">
        <v>112034</v>
      </c>
      <c r="D67" s="39">
        <v>11</v>
      </c>
      <c r="E67" s="40" t="s">
        <v>74</v>
      </c>
      <c r="F67" s="38" t="s">
        <v>46</v>
      </c>
      <c r="G67" s="38">
        <v>2.3039999999999998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30"/>
      <c r="C68" s="38">
        <v>112035</v>
      </c>
      <c r="D68" s="39">
        <v>12</v>
      </c>
      <c r="E68" s="40" t="s">
        <v>75</v>
      </c>
      <c r="F68" s="38" t="s">
        <v>30</v>
      </c>
      <c r="G68" s="38">
        <v>14.4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112036</v>
      </c>
      <c r="D69" s="39">
        <v>13</v>
      </c>
      <c r="E69" s="40" t="s">
        <v>65</v>
      </c>
      <c r="F69" s="38" t="s">
        <v>46</v>
      </c>
      <c r="G69" s="38">
        <v>0.61899999999999999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30"/>
      <c r="C70" s="38">
        <v>112037</v>
      </c>
      <c r="D70" s="39">
        <v>14</v>
      </c>
      <c r="E70" s="40" t="s">
        <v>63</v>
      </c>
      <c r="F70" s="38" t="s">
        <v>46</v>
      </c>
      <c r="G70" s="38">
        <v>1.514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30"/>
      <c r="C71" s="38">
        <v>112038</v>
      </c>
      <c r="D71" s="39">
        <v>15</v>
      </c>
      <c r="E71" s="40" t="s">
        <v>74</v>
      </c>
      <c r="F71" s="38" t="s">
        <v>46</v>
      </c>
      <c r="G71" s="38">
        <v>0.39200000000000002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30"/>
      <c r="C72" s="38">
        <v>112039</v>
      </c>
      <c r="D72" s="39">
        <v>16</v>
      </c>
      <c r="E72" s="40" t="s">
        <v>76</v>
      </c>
      <c r="F72" s="38" t="s">
        <v>32</v>
      </c>
      <c r="G72" s="38">
        <v>5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ht="60" x14ac:dyDescent="0.25">
      <c r="B73" s="30"/>
      <c r="C73" s="38">
        <v>112040</v>
      </c>
      <c r="D73" s="39">
        <v>17</v>
      </c>
      <c r="E73" s="40" t="s">
        <v>77</v>
      </c>
      <c r="F73" s="38" t="s">
        <v>30</v>
      </c>
      <c r="G73" s="38">
        <v>40.5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112041</v>
      </c>
      <c r="D74" s="39">
        <v>18</v>
      </c>
      <c r="E74" s="40" t="s">
        <v>65</v>
      </c>
      <c r="F74" s="38" t="s">
        <v>46</v>
      </c>
      <c r="G74" s="38">
        <v>0.41299999999999998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112042</v>
      </c>
      <c r="D75" s="39">
        <v>19</v>
      </c>
      <c r="E75" s="40" t="s">
        <v>63</v>
      </c>
      <c r="F75" s="38" t="s">
        <v>46</v>
      </c>
      <c r="G75" s="38">
        <v>4.0010000000000003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30"/>
      <c r="C76" s="38">
        <v>112043</v>
      </c>
      <c r="D76" s="39">
        <v>20</v>
      </c>
      <c r="E76" s="40" t="s">
        <v>74</v>
      </c>
      <c r="F76" s="38" t="s">
        <v>46</v>
      </c>
      <c r="G76" s="38">
        <v>0.71299999999999997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112044</v>
      </c>
      <c r="D77" s="39">
        <v>21</v>
      </c>
      <c r="E77" s="40" t="s">
        <v>76</v>
      </c>
      <c r="F77" s="38" t="s">
        <v>32</v>
      </c>
      <c r="G77" s="38">
        <v>12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30" x14ac:dyDescent="0.25">
      <c r="B78" s="30"/>
      <c r="C78" s="38">
        <v>112045</v>
      </c>
      <c r="D78" s="39">
        <v>22</v>
      </c>
      <c r="E78" s="40" t="s">
        <v>78</v>
      </c>
      <c r="F78" s="38" t="s">
        <v>51</v>
      </c>
      <c r="G78" s="38">
        <v>1853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30" x14ac:dyDescent="0.25">
      <c r="B79" s="30"/>
      <c r="C79" s="38">
        <v>112055</v>
      </c>
      <c r="D79" s="39">
        <v>23</v>
      </c>
      <c r="E79" s="40" t="s">
        <v>79</v>
      </c>
      <c r="F79" s="38" t="s">
        <v>51</v>
      </c>
      <c r="G79" s="38">
        <v>224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ht="30" x14ac:dyDescent="0.25">
      <c r="B80" s="30"/>
      <c r="C80" s="38">
        <v>112056</v>
      </c>
      <c r="D80" s="39">
        <v>24</v>
      </c>
      <c r="E80" s="40" t="s">
        <v>80</v>
      </c>
      <c r="F80" s="38" t="s">
        <v>51</v>
      </c>
      <c r="G80" s="38">
        <v>878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30"/>
      <c r="C81" s="38">
        <v>112057</v>
      </c>
      <c r="D81" s="39">
        <v>25</v>
      </c>
      <c r="E81" s="40" t="s">
        <v>81</v>
      </c>
      <c r="F81" s="38" t="s">
        <v>51</v>
      </c>
      <c r="G81" s="38">
        <v>24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30" x14ac:dyDescent="0.25">
      <c r="B82" s="30"/>
      <c r="C82" s="38">
        <v>112058</v>
      </c>
      <c r="D82" s="39">
        <v>26</v>
      </c>
      <c r="E82" s="40" t="s">
        <v>82</v>
      </c>
      <c r="F82" s="38" t="s">
        <v>51</v>
      </c>
      <c r="G82" s="38">
        <v>158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30" x14ac:dyDescent="0.25">
      <c r="B83" s="30"/>
      <c r="C83" s="38">
        <v>112060</v>
      </c>
      <c r="D83" s="39">
        <v>27</v>
      </c>
      <c r="E83" s="40" t="s">
        <v>83</v>
      </c>
      <c r="F83" s="38" t="s">
        <v>51</v>
      </c>
      <c r="G83" s="38">
        <v>33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ht="30" x14ac:dyDescent="0.25">
      <c r="B84" s="30"/>
      <c r="C84" s="38">
        <v>112061</v>
      </c>
      <c r="D84" s="39">
        <v>28</v>
      </c>
      <c r="E84" s="40" t="s">
        <v>84</v>
      </c>
      <c r="F84" s="38" t="s">
        <v>51</v>
      </c>
      <c r="G84" s="38">
        <v>144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ht="30" x14ac:dyDescent="0.25">
      <c r="B85" s="30"/>
      <c r="C85" s="38">
        <v>112062</v>
      </c>
      <c r="D85" s="39">
        <v>29</v>
      </c>
      <c r="E85" s="40" t="s">
        <v>85</v>
      </c>
      <c r="F85" s="38" t="s">
        <v>51</v>
      </c>
      <c r="G85" s="38">
        <v>36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ht="30" x14ac:dyDescent="0.25">
      <c r="B86" s="30"/>
      <c r="C86" s="38">
        <v>112064</v>
      </c>
      <c r="D86" s="39">
        <v>30</v>
      </c>
      <c r="E86" s="40" t="s">
        <v>86</v>
      </c>
      <c r="F86" s="38" t="s">
        <v>51</v>
      </c>
      <c r="G86" s="38">
        <v>40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ht="30" x14ac:dyDescent="0.25">
      <c r="B87" s="30"/>
      <c r="C87" s="38">
        <v>112066</v>
      </c>
      <c r="D87" s="39">
        <v>31</v>
      </c>
      <c r="E87" s="40" t="s">
        <v>87</v>
      </c>
      <c r="F87" s="38" t="s">
        <v>51</v>
      </c>
      <c r="G87" s="38">
        <v>230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ht="30" x14ac:dyDescent="0.25">
      <c r="B88" s="30"/>
      <c r="C88" s="38">
        <v>112656</v>
      </c>
      <c r="D88" s="39">
        <v>32</v>
      </c>
      <c r="E88" s="40" t="s">
        <v>88</v>
      </c>
      <c r="F88" s="38" t="s">
        <v>51</v>
      </c>
      <c r="G88" s="38">
        <v>32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x14ac:dyDescent="0.25">
      <c r="B89" s="30"/>
      <c r="C89" s="38">
        <v>112068</v>
      </c>
      <c r="D89" s="39">
        <v>33</v>
      </c>
      <c r="E89" s="40" t="s">
        <v>89</v>
      </c>
      <c r="F89" s="38" t="s">
        <v>90</v>
      </c>
      <c r="G89" s="38">
        <v>430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ht="30" x14ac:dyDescent="0.25">
      <c r="B90" s="30"/>
      <c r="C90" s="38">
        <v>112084</v>
      </c>
      <c r="D90" s="39">
        <v>34</v>
      </c>
      <c r="E90" s="40" t="s">
        <v>91</v>
      </c>
      <c r="F90" s="38" t="s">
        <v>46</v>
      </c>
      <c r="G90" s="38">
        <v>0.82899999999999996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30"/>
      <c r="C91" s="38">
        <v>112085</v>
      </c>
      <c r="D91" s="39">
        <v>35</v>
      </c>
      <c r="E91" s="40" t="s">
        <v>76</v>
      </c>
      <c r="F91" s="38" t="s">
        <v>32</v>
      </c>
      <c r="G91" s="38">
        <v>23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30"/>
      <c r="C92" s="38">
        <v>112086</v>
      </c>
      <c r="D92" s="39">
        <v>36</v>
      </c>
      <c r="E92" s="40" t="s">
        <v>73</v>
      </c>
      <c r="F92" s="38" t="s">
        <v>46</v>
      </c>
      <c r="G92" s="38">
        <v>3.2000000000000001E-2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x14ac:dyDescent="0.25">
      <c r="B93" s="30"/>
      <c r="C93" s="38">
        <v>112087</v>
      </c>
      <c r="D93" s="39">
        <v>37</v>
      </c>
      <c r="E93" s="40" t="s">
        <v>89</v>
      </c>
      <c r="F93" s="38" t="s">
        <v>90</v>
      </c>
      <c r="G93" s="38">
        <v>15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x14ac:dyDescent="0.25">
      <c r="B94" s="30"/>
      <c r="C94" s="38">
        <v>112088</v>
      </c>
      <c r="D94" s="39">
        <v>38</v>
      </c>
      <c r="E94" s="40" t="s">
        <v>92</v>
      </c>
      <c r="F94" s="38" t="s">
        <v>32</v>
      </c>
      <c r="G94" s="38">
        <v>25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30"/>
      <c r="C95" s="38">
        <v>112089</v>
      </c>
      <c r="D95" s="39">
        <v>39</v>
      </c>
      <c r="E95" s="40" t="s">
        <v>93</v>
      </c>
      <c r="F95" s="38" t="s">
        <v>30</v>
      </c>
      <c r="G95" s="38">
        <v>2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x14ac:dyDescent="0.25">
      <c r="B96" s="30"/>
      <c r="C96" s="38">
        <v>112090</v>
      </c>
      <c r="D96" s="39">
        <v>40</v>
      </c>
      <c r="E96" s="40" t="s">
        <v>65</v>
      </c>
      <c r="F96" s="38" t="s">
        <v>46</v>
      </c>
      <c r="G96" s="38">
        <v>0.48599999999999999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30"/>
      <c r="C97" s="38">
        <v>112091</v>
      </c>
      <c r="D97" s="39">
        <v>41</v>
      </c>
      <c r="E97" s="40" t="s">
        <v>63</v>
      </c>
      <c r="F97" s="38" t="s">
        <v>46</v>
      </c>
      <c r="G97" s="38">
        <v>0.22600000000000001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30"/>
      <c r="C98" s="38">
        <v>112092</v>
      </c>
      <c r="D98" s="39">
        <v>42</v>
      </c>
      <c r="E98" s="40" t="s">
        <v>74</v>
      </c>
      <c r="F98" s="38" t="s">
        <v>46</v>
      </c>
      <c r="G98" s="38">
        <v>0.185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ht="30" x14ac:dyDescent="0.25">
      <c r="B99" s="30"/>
      <c r="C99" s="38">
        <v>112093</v>
      </c>
      <c r="D99" s="39">
        <v>43</v>
      </c>
      <c r="E99" s="40" t="s">
        <v>94</v>
      </c>
      <c r="F99" s="38" t="s">
        <v>30</v>
      </c>
      <c r="G99" s="38">
        <v>18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30"/>
      <c r="C100" s="38">
        <v>112094</v>
      </c>
      <c r="D100" s="39">
        <v>44</v>
      </c>
      <c r="E100" s="40" t="s">
        <v>65</v>
      </c>
      <c r="F100" s="38" t="s">
        <v>46</v>
      </c>
      <c r="G100" s="38">
        <v>8.5000000000000006E-2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112095</v>
      </c>
      <c r="D101" s="39">
        <v>45</v>
      </c>
      <c r="E101" s="40" t="s">
        <v>63</v>
      </c>
      <c r="F101" s="38" t="s">
        <v>46</v>
      </c>
      <c r="G101" s="38">
        <v>0.11600000000000001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30"/>
      <c r="C102" s="38">
        <v>112096</v>
      </c>
      <c r="D102" s="39">
        <v>46</v>
      </c>
      <c r="E102" s="40" t="s">
        <v>73</v>
      </c>
      <c r="F102" s="38" t="s">
        <v>46</v>
      </c>
      <c r="G102" s="38">
        <v>0.74399999999999999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30"/>
      <c r="C103" s="38">
        <v>112097</v>
      </c>
      <c r="D103" s="39">
        <v>47</v>
      </c>
      <c r="E103" s="40" t="s">
        <v>74</v>
      </c>
      <c r="F103" s="38" t="s">
        <v>46</v>
      </c>
      <c r="G103" s="38">
        <v>0.16800000000000001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112098</v>
      </c>
      <c r="D104" s="39">
        <v>48</v>
      </c>
      <c r="E104" s="40" t="s">
        <v>95</v>
      </c>
      <c r="F104" s="38" t="s">
        <v>30</v>
      </c>
      <c r="G104" s="38">
        <v>39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x14ac:dyDescent="0.25">
      <c r="B105" s="30"/>
      <c r="C105" s="38">
        <v>112099</v>
      </c>
      <c r="D105" s="39">
        <v>49</v>
      </c>
      <c r="E105" s="40" t="s">
        <v>65</v>
      </c>
      <c r="F105" s="38" t="s">
        <v>46</v>
      </c>
      <c r="G105" s="38">
        <v>0.16500000000000001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x14ac:dyDescent="0.25">
      <c r="B106" s="30"/>
      <c r="C106" s="38">
        <v>112100</v>
      </c>
      <c r="D106" s="39">
        <v>50</v>
      </c>
      <c r="E106" s="40" t="s">
        <v>63</v>
      </c>
      <c r="F106" s="38" t="s">
        <v>46</v>
      </c>
      <c r="G106" s="38">
        <v>0.376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30"/>
      <c r="C107" s="38">
        <v>112101</v>
      </c>
      <c r="D107" s="39">
        <v>51</v>
      </c>
      <c r="E107" s="40" t="s">
        <v>73</v>
      </c>
      <c r="F107" s="38" t="s">
        <v>46</v>
      </c>
      <c r="G107" s="38">
        <v>1.46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30"/>
      <c r="C108" s="38">
        <v>112102</v>
      </c>
      <c r="D108" s="39">
        <v>52</v>
      </c>
      <c r="E108" s="40" t="s">
        <v>74</v>
      </c>
      <c r="F108" s="38" t="s">
        <v>46</v>
      </c>
      <c r="G108" s="38">
        <v>0.312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32" customFormat="1" x14ac:dyDescent="0.25">
      <c r="B109" s="31"/>
      <c r="C109" s="34"/>
      <c r="D109" s="35">
        <v>6</v>
      </c>
      <c r="E109" s="36" t="s">
        <v>96</v>
      </c>
      <c r="F109" s="37"/>
      <c r="G109" s="37"/>
      <c r="H109" s="46"/>
      <c r="I109" s="46"/>
      <c r="J109" s="42"/>
      <c r="K109" s="47">
        <f>ROUND(SUM($K$110:$K$115), 2)</f>
        <v>0</v>
      </c>
    </row>
    <row r="110" spans="2:11" s="5" customFormat="1" x14ac:dyDescent="0.25">
      <c r="B110" s="30"/>
      <c r="C110" s="38">
        <v>112103</v>
      </c>
      <c r="D110" s="39">
        <v>1</v>
      </c>
      <c r="E110" s="40" t="s">
        <v>97</v>
      </c>
      <c r="F110" s="38" t="s">
        <v>30</v>
      </c>
      <c r="G110" s="38">
        <v>0.8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30"/>
      <c r="C111" s="38">
        <v>112104</v>
      </c>
      <c r="D111" s="39">
        <v>2</v>
      </c>
      <c r="E111" s="40" t="s">
        <v>56</v>
      </c>
      <c r="F111" s="38" t="s">
        <v>30</v>
      </c>
      <c r="G111" s="38">
        <v>0.8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30"/>
      <c r="C112" s="38">
        <v>112105</v>
      </c>
      <c r="D112" s="39">
        <v>3</v>
      </c>
      <c r="E112" s="40" t="s">
        <v>98</v>
      </c>
      <c r="F112" s="38" t="s">
        <v>30</v>
      </c>
      <c r="G112" s="38">
        <v>4.8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30"/>
      <c r="C113" s="38">
        <v>112106</v>
      </c>
      <c r="D113" s="39">
        <v>4</v>
      </c>
      <c r="E113" s="40" t="s">
        <v>99</v>
      </c>
      <c r="F113" s="38" t="s">
        <v>30</v>
      </c>
      <c r="G113" s="38">
        <v>0.15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x14ac:dyDescent="0.25">
      <c r="B114" s="30"/>
      <c r="C114" s="38">
        <v>112107</v>
      </c>
      <c r="D114" s="39">
        <v>5</v>
      </c>
      <c r="E114" s="40" t="s">
        <v>100</v>
      </c>
      <c r="F114" s="38" t="s">
        <v>46</v>
      </c>
      <c r="G114" s="38">
        <v>0.53800000000000003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30"/>
      <c r="C115" s="38">
        <v>112108</v>
      </c>
      <c r="D115" s="39">
        <v>6</v>
      </c>
      <c r="E115" s="40" t="s">
        <v>101</v>
      </c>
      <c r="F115" s="38" t="s">
        <v>46</v>
      </c>
      <c r="G115" s="38">
        <v>0.53800000000000003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32" customFormat="1" x14ac:dyDescent="0.25">
      <c r="B116" s="31"/>
      <c r="C116" s="34"/>
      <c r="D116" s="35">
        <v>7</v>
      </c>
      <c r="E116" s="36" t="s">
        <v>102</v>
      </c>
      <c r="F116" s="37"/>
      <c r="G116" s="37"/>
      <c r="H116" s="46"/>
      <c r="I116" s="46"/>
      <c r="J116" s="42"/>
      <c r="K116" s="47">
        <f>ROUND(SUM($K$117:$K$126), 2)</f>
        <v>0</v>
      </c>
    </row>
    <row r="117" spans="2:11" s="5" customFormat="1" ht="45" x14ac:dyDescent="0.25">
      <c r="B117" s="30"/>
      <c r="C117" s="38">
        <v>112111</v>
      </c>
      <c r="D117" s="39">
        <v>1</v>
      </c>
      <c r="E117" s="40" t="s">
        <v>103</v>
      </c>
      <c r="F117" s="38" t="s">
        <v>32</v>
      </c>
      <c r="G117" s="38">
        <v>70.7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45" x14ac:dyDescent="0.25">
      <c r="B118" s="30"/>
      <c r="C118" s="38">
        <v>112112</v>
      </c>
      <c r="D118" s="39">
        <v>2</v>
      </c>
      <c r="E118" s="40" t="s">
        <v>104</v>
      </c>
      <c r="F118" s="38" t="s">
        <v>32</v>
      </c>
      <c r="G118" s="38">
        <v>13.3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ht="45" x14ac:dyDescent="0.25">
      <c r="B119" s="30"/>
      <c r="C119" s="38">
        <v>112113</v>
      </c>
      <c r="D119" s="39">
        <v>3</v>
      </c>
      <c r="E119" s="40" t="s">
        <v>105</v>
      </c>
      <c r="F119" s="38" t="s">
        <v>32</v>
      </c>
      <c r="G119" s="38">
        <v>8.4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ht="45" x14ac:dyDescent="0.25">
      <c r="B120" s="30"/>
      <c r="C120" s="38">
        <v>112114</v>
      </c>
      <c r="D120" s="39">
        <v>4</v>
      </c>
      <c r="E120" s="40" t="s">
        <v>106</v>
      </c>
      <c r="F120" s="38" t="s">
        <v>32</v>
      </c>
      <c r="G120" s="38">
        <v>8.4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45" x14ac:dyDescent="0.25">
      <c r="B121" s="30"/>
      <c r="C121" s="38">
        <v>112658</v>
      </c>
      <c r="D121" s="39">
        <v>5</v>
      </c>
      <c r="E121" s="40" t="s">
        <v>107</v>
      </c>
      <c r="F121" s="38" t="s">
        <v>32</v>
      </c>
      <c r="G121" s="38">
        <v>5.76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x14ac:dyDescent="0.25">
      <c r="B122" s="30"/>
      <c r="C122" s="38">
        <v>112661</v>
      </c>
      <c r="D122" s="39">
        <v>6</v>
      </c>
      <c r="E122" s="40" t="s">
        <v>108</v>
      </c>
      <c r="F122" s="38" t="s">
        <v>46</v>
      </c>
      <c r="G122" s="38">
        <v>0.08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30"/>
      <c r="C123" s="38">
        <v>112662</v>
      </c>
      <c r="D123" s="39">
        <v>7</v>
      </c>
      <c r="E123" s="40" t="s">
        <v>109</v>
      </c>
      <c r="F123" s="38" t="s">
        <v>46</v>
      </c>
      <c r="G123" s="38">
        <v>4.7E-2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ht="30" x14ac:dyDescent="0.25">
      <c r="B124" s="30"/>
      <c r="C124" s="38">
        <v>112663</v>
      </c>
      <c r="D124" s="39">
        <v>8</v>
      </c>
      <c r="E124" s="40" t="s">
        <v>110</v>
      </c>
      <c r="F124" s="38" t="s">
        <v>32</v>
      </c>
      <c r="G124" s="38">
        <v>43.68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30"/>
      <c r="C125" s="38">
        <v>112664</v>
      </c>
      <c r="D125" s="39">
        <v>9</v>
      </c>
      <c r="E125" s="40" t="s">
        <v>111</v>
      </c>
      <c r="F125" s="38" t="s">
        <v>44</v>
      </c>
      <c r="G125" s="38">
        <v>81.2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ht="30" x14ac:dyDescent="0.25">
      <c r="B126" s="30"/>
      <c r="C126" s="38">
        <v>112665</v>
      </c>
      <c r="D126" s="39">
        <v>10</v>
      </c>
      <c r="E126" s="40" t="s">
        <v>112</v>
      </c>
      <c r="F126" s="38" t="s">
        <v>32</v>
      </c>
      <c r="G126" s="38">
        <v>15.9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32" customFormat="1" x14ac:dyDescent="0.25">
      <c r="B127" s="31"/>
      <c r="C127" s="34"/>
      <c r="D127" s="35">
        <v>8</v>
      </c>
      <c r="E127" s="36" t="s">
        <v>113</v>
      </c>
      <c r="F127" s="37"/>
      <c r="G127" s="37"/>
      <c r="H127" s="46"/>
      <c r="I127" s="46"/>
      <c r="J127" s="42"/>
      <c r="K127" s="47">
        <f>ROUND(SUM($K$128:$K$143), 2)</f>
        <v>0</v>
      </c>
    </row>
    <row r="128" spans="2:11" s="5" customFormat="1" x14ac:dyDescent="0.25">
      <c r="B128" s="30"/>
      <c r="C128" s="38">
        <v>112115</v>
      </c>
      <c r="D128" s="39">
        <v>1</v>
      </c>
      <c r="E128" s="40" t="s">
        <v>114</v>
      </c>
      <c r="F128" s="38" t="s">
        <v>30</v>
      </c>
      <c r="G128" s="38">
        <v>4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30"/>
      <c r="C129" s="38">
        <v>112116</v>
      </c>
      <c r="D129" s="39">
        <v>2</v>
      </c>
      <c r="E129" s="40" t="s">
        <v>115</v>
      </c>
      <c r="F129" s="38" t="s">
        <v>46</v>
      </c>
      <c r="G129" s="38">
        <v>2.4299999999999999E-2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x14ac:dyDescent="0.25">
      <c r="B130" s="30"/>
      <c r="C130" s="38">
        <v>112117</v>
      </c>
      <c r="D130" s="39">
        <v>3</v>
      </c>
      <c r="E130" s="40" t="s">
        <v>116</v>
      </c>
      <c r="F130" s="38" t="s">
        <v>32</v>
      </c>
      <c r="G130" s="38">
        <v>9.58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x14ac:dyDescent="0.25">
      <c r="B131" s="30"/>
      <c r="C131" s="38">
        <v>112118</v>
      </c>
      <c r="D131" s="39">
        <v>4</v>
      </c>
      <c r="E131" s="40" t="s">
        <v>100</v>
      </c>
      <c r="F131" s="38" t="s">
        <v>46</v>
      </c>
      <c r="G131" s="38">
        <v>0.14599999999999999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x14ac:dyDescent="0.25">
      <c r="B132" s="30"/>
      <c r="C132" s="38">
        <v>112181</v>
      </c>
      <c r="D132" s="39">
        <v>5</v>
      </c>
      <c r="E132" s="40" t="s">
        <v>117</v>
      </c>
      <c r="F132" s="38" t="s">
        <v>44</v>
      </c>
      <c r="G132" s="38">
        <v>157.5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ht="30" x14ac:dyDescent="0.25">
      <c r="B133" s="30"/>
      <c r="C133" s="38">
        <v>112728</v>
      </c>
      <c r="D133" s="39">
        <v>6</v>
      </c>
      <c r="E133" s="40" t="s">
        <v>118</v>
      </c>
      <c r="F133" s="38" t="s">
        <v>32</v>
      </c>
      <c r="G133" s="38">
        <v>656.2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ht="30" x14ac:dyDescent="0.25">
      <c r="B134" s="30"/>
      <c r="C134" s="38">
        <v>112729</v>
      </c>
      <c r="D134" s="39">
        <v>7</v>
      </c>
      <c r="E134" s="40" t="s">
        <v>119</v>
      </c>
      <c r="F134" s="38" t="s">
        <v>30</v>
      </c>
      <c r="G134" s="38">
        <v>66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ht="30" x14ac:dyDescent="0.25">
      <c r="B135" s="30"/>
      <c r="C135" s="38">
        <v>128206</v>
      </c>
      <c r="D135" s="39">
        <v>8</v>
      </c>
      <c r="E135" s="40" t="s">
        <v>120</v>
      </c>
      <c r="F135" s="38" t="s">
        <v>32</v>
      </c>
      <c r="G135" s="38">
        <v>733.7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x14ac:dyDescent="0.25">
      <c r="B136" s="30"/>
      <c r="C136" s="38">
        <v>131534</v>
      </c>
      <c r="D136" s="39">
        <v>9</v>
      </c>
      <c r="E136" s="40" t="s">
        <v>121</v>
      </c>
      <c r="F136" s="38" t="s">
        <v>32</v>
      </c>
      <c r="G136" s="38">
        <v>470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30" x14ac:dyDescent="0.25">
      <c r="B137" s="30"/>
      <c r="C137" s="38">
        <v>128207</v>
      </c>
      <c r="D137" s="39">
        <v>10</v>
      </c>
      <c r="E137" s="40" t="s">
        <v>122</v>
      </c>
      <c r="F137" s="38" t="s">
        <v>32</v>
      </c>
      <c r="G137" s="38">
        <v>470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ht="30" x14ac:dyDescent="0.25">
      <c r="B138" s="30"/>
      <c r="C138" s="38">
        <v>128208</v>
      </c>
      <c r="D138" s="39">
        <v>11</v>
      </c>
      <c r="E138" s="40" t="s">
        <v>123</v>
      </c>
      <c r="F138" s="38" t="s">
        <v>32</v>
      </c>
      <c r="G138" s="38">
        <v>90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30" x14ac:dyDescent="0.25">
      <c r="B139" s="30"/>
      <c r="C139" s="38">
        <v>128210</v>
      </c>
      <c r="D139" s="39">
        <v>12</v>
      </c>
      <c r="E139" s="40" t="s">
        <v>124</v>
      </c>
      <c r="F139" s="38" t="s">
        <v>32</v>
      </c>
      <c r="G139" s="38">
        <v>733.7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x14ac:dyDescent="0.25">
      <c r="B140" s="30"/>
      <c r="C140" s="38">
        <v>131539</v>
      </c>
      <c r="D140" s="39">
        <v>13</v>
      </c>
      <c r="E140" s="40" t="s">
        <v>125</v>
      </c>
      <c r="F140" s="38" t="s">
        <v>30</v>
      </c>
      <c r="G140" s="38">
        <v>96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30" x14ac:dyDescent="0.25">
      <c r="B141" s="30"/>
      <c r="C141" s="38">
        <v>131540</v>
      </c>
      <c r="D141" s="39">
        <v>14</v>
      </c>
      <c r="E141" s="40" t="s">
        <v>126</v>
      </c>
      <c r="F141" s="38" t="s">
        <v>30</v>
      </c>
      <c r="G141" s="38">
        <v>1.8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30" x14ac:dyDescent="0.25">
      <c r="B142" s="30"/>
      <c r="C142" s="38">
        <v>131541</v>
      </c>
      <c r="D142" s="39">
        <v>15</v>
      </c>
      <c r="E142" s="40" t="s">
        <v>127</v>
      </c>
      <c r="F142" s="38" t="s">
        <v>30</v>
      </c>
      <c r="G142" s="38">
        <v>96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x14ac:dyDescent="0.25">
      <c r="B143" s="30"/>
      <c r="C143" s="38">
        <v>131542</v>
      </c>
      <c r="D143" s="39">
        <v>16</v>
      </c>
      <c r="E143" s="40" t="s">
        <v>128</v>
      </c>
      <c r="F143" s="38" t="s">
        <v>46</v>
      </c>
      <c r="G143" s="38">
        <v>153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32" customFormat="1" x14ac:dyDescent="0.25">
      <c r="B144" s="31"/>
      <c r="C144" s="34"/>
      <c r="D144" s="35">
        <v>9</v>
      </c>
      <c r="E144" s="36" t="s">
        <v>129</v>
      </c>
      <c r="F144" s="37"/>
      <c r="G144" s="37"/>
      <c r="H144" s="46"/>
      <c r="I144" s="46"/>
      <c r="J144" s="42"/>
      <c r="K144" s="47">
        <f>ROUND(SUM($K$145:$K$157), 2)</f>
        <v>0</v>
      </c>
    </row>
    <row r="145" spans="2:11" s="5" customFormat="1" x14ac:dyDescent="0.25">
      <c r="B145" s="30"/>
      <c r="C145" s="38">
        <v>112119</v>
      </c>
      <c r="D145" s="39">
        <v>1</v>
      </c>
      <c r="E145" s="40" t="s">
        <v>130</v>
      </c>
      <c r="F145" s="38" t="s">
        <v>32</v>
      </c>
      <c r="G145" s="38">
        <v>666.7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x14ac:dyDescent="0.25">
      <c r="B146" s="30"/>
      <c r="C146" s="38">
        <v>112120</v>
      </c>
      <c r="D146" s="39">
        <v>2</v>
      </c>
      <c r="E146" s="40" t="s">
        <v>131</v>
      </c>
      <c r="F146" s="38" t="s">
        <v>30</v>
      </c>
      <c r="G146" s="38">
        <v>39.4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30" x14ac:dyDescent="0.25">
      <c r="B147" s="30"/>
      <c r="C147" s="38">
        <v>112182</v>
      </c>
      <c r="D147" s="39">
        <v>3</v>
      </c>
      <c r="E147" s="40" t="s">
        <v>132</v>
      </c>
      <c r="F147" s="38" t="s">
        <v>32</v>
      </c>
      <c r="G147" s="38">
        <v>299.39999999999998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ht="30" x14ac:dyDescent="0.25">
      <c r="B148" s="30"/>
      <c r="C148" s="38">
        <v>112184</v>
      </c>
      <c r="D148" s="39">
        <v>4</v>
      </c>
      <c r="E148" s="40" t="s">
        <v>133</v>
      </c>
      <c r="F148" s="38" t="s">
        <v>32</v>
      </c>
      <c r="G148" s="38">
        <v>356.8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ht="30" x14ac:dyDescent="0.25">
      <c r="B149" s="30"/>
      <c r="C149" s="38">
        <v>112185</v>
      </c>
      <c r="D149" s="39">
        <v>5</v>
      </c>
      <c r="E149" s="40" t="s">
        <v>134</v>
      </c>
      <c r="F149" s="38" t="s">
        <v>32</v>
      </c>
      <c r="G149" s="38">
        <v>148.80000000000001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ht="30" x14ac:dyDescent="0.25">
      <c r="B150" s="30"/>
      <c r="C150" s="38">
        <v>112121</v>
      </c>
      <c r="D150" s="39">
        <v>6</v>
      </c>
      <c r="E150" s="40" t="s">
        <v>135</v>
      </c>
      <c r="F150" s="38" t="s">
        <v>32</v>
      </c>
      <c r="G150" s="38">
        <v>191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45" x14ac:dyDescent="0.25">
      <c r="B151" s="30"/>
      <c r="C151" s="38">
        <v>112122</v>
      </c>
      <c r="D151" s="39">
        <v>7</v>
      </c>
      <c r="E151" s="40" t="s">
        <v>136</v>
      </c>
      <c r="F151" s="38" t="s">
        <v>32</v>
      </c>
      <c r="G151" s="38">
        <v>30.2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ht="45" x14ac:dyDescent="0.25">
      <c r="B152" s="30"/>
      <c r="C152" s="38">
        <v>112123</v>
      </c>
      <c r="D152" s="39">
        <v>8</v>
      </c>
      <c r="E152" s="40" t="s">
        <v>137</v>
      </c>
      <c r="F152" s="38" t="s">
        <v>32</v>
      </c>
      <c r="G152" s="38">
        <v>558.29999999999995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60" x14ac:dyDescent="0.25">
      <c r="B153" s="30"/>
      <c r="C153" s="38">
        <v>128199</v>
      </c>
      <c r="D153" s="39">
        <v>9</v>
      </c>
      <c r="E153" s="40" t="s">
        <v>138</v>
      </c>
      <c r="F153" s="38" t="s">
        <v>32</v>
      </c>
      <c r="G153" s="38">
        <v>145.5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30"/>
      <c r="C154" s="38">
        <v>112124</v>
      </c>
      <c r="D154" s="39">
        <v>10</v>
      </c>
      <c r="E154" s="40" t="s">
        <v>139</v>
      </c>
      <c r="F154" s="38" t="s">
        <v>32</v>
      </c>
      <c r="G154" s="38">
        <v>75.7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30" x14ac:dyDescent="0.25">
      <c r="B155" s="30"/>
      <c r="C155" s="38">
        <v>112125</v>
      </c>
      <c r="D155" s="39">
        <v>11</v>
      </c>
      <c r="E155" s="40" t="s">
        <v>140</v>
      </c>
      <c r="F155" s="38" t="s">
        <v>32</v>
      </c>
      <c r="G155" s="38">
        <v>342.3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30" x14ac:dyDescent="0.25">
      <c r="B156" s="30"/>
      <c r="C156" s="38">
        <v>112186</v>
      </c>
      <c r="D156" s="39">
        <v>12</v>
      </c>
      <c r="E156" s="40" t="s">
        <v>141</v>
      </c>
      <c r="F156" s="38" t="s">
        <v>32</v>
      </c>
      <c r="G156" s="38">
        <v>13.7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30"/>
      <c r="C157" s="38">
        <v>112187</v>
      </c>
      <c r="D157" s="39">
        <v>13</v>
      </c>
      <c r="E157" s="40" t="s">
        <v>142</v>
      </c>
      <c r="F157" s="38" t="s">
        <v>32</v>
      </c>
      <c r="G157" s="38">
        <v>33.700000000000003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32" customFormat="1" x14ac:dyDescent="0.25">
      <c r="B158" s="31"/>
      <c r="C158" s="34"/>
      <c r="D158" s="35">
        <v>10</v>
      </c>
      <c r="E158" s="36" t="s">
        <v>143</v>
      </c>
      <c r="F158" s="37"/>
      <c r="G158" s="37"/>
      <c r="H158" s="46"/>
      <c r="I158" s="46"/>
      <c r="J158" s="42"/>
      <c r="K158" s="47">
        <f>ROUND(SUM($K$159:$K$170), 2)</f>
        <v>0</v>
      </c>
    </row>
    <row r="159" spans="2:11" s="5" customFormat="1" x14ac:dyDescent="0.25">
      <c r="B159" s="30"/>
      <c r="C159" s="38">
        <v>112127</v>
      </c>
      <c r="D159" s="39">
        <v>1</v>
      </c>
      <c r="E159" s="40" t="s">
        <v>144</v>
      </c>
      <c r="F159" s="38" t="s">
        <v>32</v>
      </c>
      <c r="G159" s="38">
        <v>1871.5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x14ac:dyDescent="0.25">
      <c r="B160" s="30"/>
      <c r="C160" s="38">
        <v>112128</v>
      </c>
      <c r="D160" s="39">
        <v>2</v>
      </c>
      <c r="E160" s="40" t="s">
        <v>145</v>
      </c>
      <c r="F160" s="38" t="s">
        <v>32</v>
      </c>
      <c r="G160" s="38">
        <v>979.2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ht="30" x14ac:dyDescent="0.25">
      <c r="B161" s="30"/>
      <c r="C161" s="38">
        <v>112130</v>
      </c>
      <c r="D161" s="39">
        <v>3</v>
      </c>
      <c r="E161" s="40" t="s">
        <v>146</v>
      </c>
      <c r="F161" s="38" t="s">
        <v>32</v>
      </c>
      <c r="G161" s="38">
        <v>145.19999999999999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ht="30" x14ac:dyDescent="0.25">
      <c r="B162" s="30"/>
      <c r="C162" s="38">
        <v>112131</v>
      </c>
      <c r="D162" s="39">
        <v>4</v>
      </c>
      <c r="E162" s="40" t="s">
        <v>147</v>
      </c>
      <c r="F162" s="38" t="s">
        <v>32</v>
      </c>
      <c r="G162" s="38">
        <v>2014.7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30"/>
      <c r="C163" s="38">
        <v>112132</v>
      </c>
      <c r="D163" s="39">
        <v>5</v>
      </c>
      <c r="E163" s="40" t="s">
        <v>148</v>
      </c>
      <c r="F163" s="38" t="s">
        <v>32</v>
      </c>
      <c r="G163" s="38">
        <v>979.2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ht="30" x14ac:dyDescent="0.25">
      <c r="B164" s="30"/>
      <c r="C164" s="38">
        <v>112133</v>
      </c>
      <c r="D164" s="39">
        <v>6</v>
      </c>
      <c r="E164" s="40" t="s">
        <v>149</v>
      </c>
      <c r="F164" s="38" t="s">
        <v>32</v>
      </c>
      <c r="G164" s="38">
        <v>237.8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30"/>
      <c r="C165" s="38">
        <v>131536</v>
      </c>
      <c r="D165" s="39">
        <v>7</v>
      </c>
      <c r="E165" s="40" t="s">
        <v>150</v>
      </c>
      <c r="F165" s="38" t="s">
        <v>32</v>
      </c>
      <c r="G165" s="38">
        <v>237.8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60" x14ac:dyDescent="0.25">
      <c r="B166" s="30"/>
      <c r="C166" s="38">
        <v>112670</v>
      </c>
      <c r="D166" s="39">
        <v>8</v>
      </c>
      <c r="E166" s="40" t="s">
        <v>69</v>
      </c>
      <c r="F166" s="38" t="s">
        <v>32</v>
      </c>
      <c r="G166" s="38">
        <v>9.4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ht="30" x14ac:dyDescent="0.25">
      <c r="B167" s="30"/>
      <c r="C167" s="38">
        <v>112134</v>
      </c>
      <c r="D167" s="39">
        <v>9</v>
      </c>
      <c r="E167" s="40" t="s">
        <v>151</v>
      </c>
      <c r="F167" s="38" t="s">
        <v>32</v>
      </c>
      <c r="G167" s="38">
        <v>38.1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ht="45" x14ac:dyDescent="0.25">
      <c r="B168" s="30"/>
      <c r="C168" s="38">
        <v>112135</v>
      </c>
      <c r="D168" s="39">
        <v>10</v>
      </c>
      <c r="E168" s="40" t="s">
        <v>152</v>
      </c>
      <c r="F168" s="38" t="s">
        <v>32</v>
      </c>
      <c r="G168" s="38">
        <v>549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30" x14ac:dyDescent="0.25">
      <c r="B169" s="30"/>
      <c r="C169" s="38">
        <v>112136</v>
      </c>
      <c r="D169" s="39">
        <v>11</v>
      </c>
      <c r="E169" s="40" t="s">
        <v>153</v>
      </c>
      <c r="F169" s="38" t="s">
        <v>32</v>
      </c>
      <c r="G169" s="38">
        <v>549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ht="30" x14ac:dyDescent="0.25">
      <c r="B170" s="30"/>
      <c r="C170" s="38">
        <v>128203</v>
      </c>
      <c r="D170" s="39">
        <v>12</v>
      </c>
      <c r="E170" s="40" t="s">
        <v>154</v>
      </c>
      <c r="F170" s="38" t="s">
        <v>44</v>
      </c>
      <c r="G170" s="38">
        <v>14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32" customFormat="1" x14ac:dyDescent="0.25">
      <c r="B171" s="31"/>
      <c r="C171" s="34"/>
      <c r="D171" s="35">
        <v>11</v>
      </c>
      <c r="E171" s="36" t="s">
        <v>155</v>
      </c>
      <c r="F171" s="37"/>
      <c r="G171" s="37"/>
      <c r="H171" s="46"/>
      <c r="I171" s="46"/>
      <c r="J171" s="42"/>
      <c r="K171" s="47">
        <f>ROUND(SUM($K$172:$K$191), 2)</f>
        <v>0</v>
      </c>
    </row>
    <row r="172" spans="2:11" s="5" customFormat="1" x14ac:dyDescent="0.25">
      <c r="B172" s="30"/>
      <c r="C172" s="38">
        <v>112143</v>
      </c>
      <c r="D172" s="39">
        <v>1</v>
      </c>
      <c r="E172" s="40" t="s">
        <v>97</v>
      </c>
      <c r="F172" s="38" t="s">
        <v>30</v>
      </c>
      <c r="G172" s="38">
        <v>0.4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x14ac:dyDescent="0.25">
      <c r="B173" s="30"/>
      <c r="C173" s="38">
        <v>112144</v>
      </c>
      <c r="D173" s="39">
        <v>2</v>
      </c>
      <c r="E173" s="40" t="s">
        <v>156</v>
      </c>
      <c r="F173" s="38" t="s">
        <v>30</v>
      </c>
      <c r="G173" s="38">
        <v>0.3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30"/>
      <c r="C174" s="38">
        <v>112145</v>
      </c>
      <c r="D174" s="39">
        <v>3</v>
      </c>
      <c r="E174" s="40" t="s">
        <v>157</v>
      </c>
      <c r="F174" s="38" t="s">
        <v>30</v>
      </c>
      <c r="G174" s="38">
        <v>2.7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30"/>
      <c r="C175" s="38">
        <v>112146</v>
      </c>
      <c r="D175" s="39">
        <v>4</v>
      </c>
      <c r="E175" s="40" t="s">
        <v>158</v>
      </c>
      <c r="F175" s="38" t="s">
        <v>30</v>
      </c>
      <c r="G175" s="38">
        <v>0.2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30"/>
      <c r="C176" s="38">
        <v>131535</v>
      </c>
      <c r="D176" s="39">
        <v>5</v>
      </c>
      <c r="E176" s="40" t="s">
        <v>159</v>
      </c>
      <c r="F176" s="38" t="s">
        <v>30</v>
      </c>
      <c r="G176" s="38">
        <v>0.2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x14ac:dyDescent="0.25">
      <c r="B177" s="30"/>
      <c r="C177" s="38">
        <v>112147</v>
      </c>
      <c r="D177" s="39">
        <v>6</v>
      </c>
      <c r="E177" s="40" t="s">
        <v>73</v>
      </c>
      <c r="F177" s="38" t="s">
        <v>46</v>
      </c>
      <c r="G177" s="38">
        <v>0.01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30"/>
      <c r="C178" s="38">
        <v>112148</v>
      </c>
      <c r="D178" s="39">
        <v>7</v>
      </c>
      <c r="E178" s="40" t="s">
        <v>160</v>
      </c>
      <c r="F178" s="38" t="s">
        <v>32</v>
      </c>
      <c r="G178" s="38">
        <v>3.1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30" x14ac:dyDescent="0.25">
      <c r="B179" s="30"/>
      <c r="C179" s="38">
        <v>131537</v>
      </c>
      <c r="D179" s="39">
        <v>8</v>
      </c>
      <c r="E179" s="40" t="s">
        <v>161</v>
      </c>
      <c r="F179" s="38" t="s">
        <v>32</v>
      </c>
      <c r="G179" s="38">
        <v>3.5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30" x14ac:dyDescent="0.25">
      <c r="B180" s="30"/>
      <c r="C180" s="38">
        <v>131538</v>
      </c>
      <c r="D180" s="39">
        <v>9</v>
      </c>
      <c r="E180" s="40" t="s">
        <v>162</v>
      </c>
      <c r="F180" s="38" t="s">
        <v>32</v>
      </c>
      <c r="G180" s="38">
        <v>12.5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30"/>
      <c r="C181" s="38">
        <v>112150</v>
      </c>
      <c r="D181" s="39">
        <v>10</v>
      </c>
      <c r="E181" s="40" t="s">
        <v>163</v>
      </c>
      <c r="F181" s="38" t="s">
        <v>44</v>
      </c>
      <c r="G181" s="38">
        <v>4.8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30"/>
      <c r="C182" s="38">
        <v>112151</v>
      </c>
      <c r="D182" s="39">
        <v>11</v>
      </c>
      <c r="E182" s="40" t="s">
        <v>164</v>
      </c>
      <c r="F182" s="38" t="s">
        <v>32</v>
      </c>
      <c r="G182" s="38">
        <v>13.1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30"/>
      <c r="C183" s="38">
        <v>112152</v>
      </c>
      <c r="D183" s="39">
        <v>12</v>
      </c>
      <c r="E183" s="40" t="s">
        <v>165</v>
      </c>
      <c r="F183" s="38" t="s">
        <v>32</v>
      </c>
      <c r="G183" s="38">
        <v>3.6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x14ac:dyDescent="0.25">
      <c r="B184" s="30"/>
      <c r="C184" s="38">
        <v>112156</v>
      </c>
      <c r="D184" s="39">
        <v>13</v>
      </c>
      <c r="E184" s="40" t="s">
        <v>73</v>
      </c>
      <c r="F184" s="38" t="s">
        <v>46</v>
      </c>
      <c r="G184" s="38">
        <v>8.0000000000000002E-3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x14ac:dyDescent="0.25">
      <c r="B185" s="30"/>
      <c r="C185" s="38">
        <v>112158</v>
      </c>
      <c r="D185" s="39">
        <v>14</v>
      </c>
      <c r="E185" s="40" t="s">
        <v>73</v>
      </c>
      <c r="F185" s="38" t="s">
        <v>46</v>
      </c>
      <c r="G185" s="38">
        <v>0.02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ht="30" x14ac:dyDescent="0.25">
      <c r="B186" s="30"/>
      <c r="C186" s="38">
        <v>112159</v>
      </c>
      <c r="D186" s="39">
        <v>15</v>
      </c>
      <c r="E186" s="40" t="s">
        <v>166</v>
      </c>
      <c r="F186" s="38" t="s">
        <v>32</v>
      </c>
      <c r="G186" s="38">
        <v>8.5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30"/>
      <c r="C187" s="38">
        <v>112188</v>
      </c>
      <c r="D187" s="39">
        <v>16</v>
      </c>
      <c r="E187" s="40" t="s">
        <v>167</v>
      </c>
      <c r="F187" s="38" t="s">
        <v>32</v>
      </c>
      <c r="G187" s="38">
        <v>17.600000000000001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30"/>
      <c r="C188" s="38">
        <v>112189</v>
      </c>
      <c r="D188" s="39">
        <v>17</v>
      </c>
      <c r="E188" s="40" t="s">
        <v>168</v>
      </c>
      <c r="F188" s="38" t="s">
        <v>32</v>
      </c>
      <c r="G188" s="38">
        <v>64.7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112190</v>
      </c>
      <c r="D189" s="39">
        <v>18</v>
      </c>
      <c r="E189" s="40" t="s">
        <v>169</v>
      </c>
      <c r="F189" s="38" t="s">
        <v>32</v>
      </c>
      <c r="G189" s="38">
        <v>6.1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30" x14ac:dyDescent="0.25">
      <c r="B190" s="30"/>
      <c r="C190" s="38">
        <v>114083</v>
      </c>
      <c r="D190" s="39">
        <v>19</v>
      </c>
      <c r="E190" s="40" t="s">
        <v>134</v>
      </c>
      <c r="F190" s="38" t="s">
        <v>32</v>
      </c>
      <c r="G190" s="38">
        <v>34.5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30" x14ac:dyDescent="0.25">
      <c r="B191" s="30"/>
      <c r="C191" s="38">
        <v>114084</v>
      </c>
      <c r="D191" s="39">
        <v>20</v>
      </c>
      <c r="E191" s="40" t="s">
        <v>170</v>
      </c>
      <c r="F191" s="38" t="s">
        <v>32</v>
      </c>
      <c r="G191" s="38">
        <v>44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32" customFormat="1" x14ac:dyDescent="0.25">
      <c r="B192" s="31"/>
      <c r="C192" s="34"/>
      <c r="D192" s="35">
        <v>12</v>
      </c>
      <c r="E192" s="36" t="s">
        <v>171</v>
      </c>
      <c r="F192" s="37"/>
      <c r="G192" s="37"/>
      <c r="H192" s="46"/>
      <c r="I192" s="46"/>
      <c r="J192" s="42"/>
      <c r="K192" s="47">
        <f>ROUND(SUM($K$193:$K$198), 2)</f>
        <v>0</v>
      </c>
    </row>
    <row r="193" spans="2:11" s="5" customFormat="1" ht="45" x14ac:dyDescent="0.25">
      <c r="B193" s="30"/>
      <c r="C193" s="38">
        <v>112191</v>
      </c>
      <c r="D193" s="39">
        <v>1</v>
      </c>
      <c r="E193" s="40" t="s">
        <v>172</v>
      </c>
      <c r="F193" s="38" t="s">
        <v>32</v>
      </c>
      <c r="G193" s="38">
        <v>19.600000000000001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112192</v>
      </c>
      <c r="D194" s="39">
        <v>2</v>
      </c>
      <c r="E194" s="40" t="s">
        <v>173</v>
      </c>
      <c r="F194" s="38" t="s">
        <v>32</v>
      </c>
      <c r="G194" s="38">
        <v>8.6999999999999993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x14ac:dyDescent="0.25">
      <c r="B195" s="30"/>
      <c r="C195" s="38">
        <v>112193</v>
      </c>
      <c r="D195" s="39">
        <v>3</v>
      </c>
      <c r="E195" s="40" t="s">
        <v>168</v>
      </c>
      <c r="F195" s="38" t="s">
        <v>32</v>
      </c>
      <c r="G195" s="38">
        <v>364.7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45" x14ac:dyDescent="0.25">
      <c r="B196" s="30"/>
      <c r="C196" s="38">
        <v>112194</v>
      </c>
      <c r="D196" s="39">
        <v>4</v>
      </c>
      <c r="E196" s="40" t="s">
        <v>174</v>
      </c>
      <c r="F196" s="38" t="s">
        <v>32</v>
      </c>
      <c r="G196" s="38">
        <v>123.7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45" x14ac:dyDescent="0.25">
      <c r="B197" s="30"/>
      <c r="C197" s="38">
        <v>112195</v>
      </c>
      <c r="D197" s="39">
        <v>5</v>
      </c>
      <c r="E197" s="40" t="s">
        <v>175</v>
      </c>
      <c r="F197" s="38" t="s">
        <v>32</v>
      </c>
      <c r="G197" s="38">
        <v>123.7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30"/>
      <c r="C198" s="38">
        <v>112196</v>
      </c>
      <c r="D198" s="39">
        <v>6</v>
      </c>
      <c r="E198" s="40" t="s">
        <v>169</v>
      </c>
      <c r="F198" s="38" t="s">
        <v>32</v>
      </c>
      <c r="G198" s="38">
        <v>1.57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32" customFormat="1" ht="30" x14ac:dyDescent="0.25">
      <c r="B199" s="31"/>
      <c r="C199" s="34"/>
      <c r="D199" s="35">
        <v>13</v>
      </c>
      <c r="E199" s="36" t="s">
        <v>176</v>
      </c>
      <c r="F199" s="37"/>
      <c r="G199" s="37"/>
      <c r="H199" s="46"/>
      <c r="I199" s="46"/>
      <c r="J199" s="42"/>
      <c r="K199" s="47">
        <f>ROUND(SUM($K$200:$K$204), 2)</f>
        <v>0</v>
      </c>
    </row>
    <row r="200" spans="2:11" s="5" customFormat="1" ht="30" x14ac:dyDescent="0.25">
      <c r="B200" s="30"/>
      <c r="C200" s="38">
        <v>112197</v>
      </c>
      <c r="D200" s="39">
        <v>1</v>
      </c>
      <c r="E200" s="40" t="s">
        <v>177</v>
      </c>
      <c r="F200" s="38" t="s">
        <v>32</v>
      </c>
      <c r="G200" s="38">
        <v>0.6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112198</v>
      </c>
      <c r="D201" s="39">
        <v>2</v>
      </c>
      <c r="E201" s="40" t="s">
        <v>178</v>
      </c>
      <c r="F201" s="38" t="s">
        <v>32</v>
      </c>
      <c r="G201" s="38">
        <v>17.600000000000001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30"/>
      <c r="C202" s="38">
        <v>112199</v>
      </c>
      <c r="D202" s="39">
        <v>3</v>
      </c>
      <c r="E202" s="40" t="s">
        <v>179</v>
      </c>
      <c r="F202" s="38" t="s">
        <v>32</v>
      </c>
      <c r="G202" s="38">
        <v>32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x14ac:dyDescent="0.25">
      <c r="B203" s="30"/>
      <c r="C203" s="38">
        <v>112200</v>
      </c>
      <c r="D203" s="39">
        <v>4</v>
      </c>
      <c r="E203" s="40" t="s">
        <v>168</v>
      </c>
      <c r="F203" s="38" t="s">
        <v>32</v>
      </c>
      <c r="G203" s="38">
        <v>496.4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30" x14ac:dyDescent="0.25">
      <c r="B204" s="30"/>
      <c r="C204" s="38">
        <v>112201</v>
      </c>
      <c r="D204" s="39">
        <v>5</v>
      </c>
      <c r="E204" s="40" t="s">
        <v>169</v>
      </c>
      <c r="F204" s="38" t="s">
        <v>32</v>
      </c>
      <c r="G204" s="38">
        <v>12.01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32" customFormat="1" x14ac:dyDescent="0.25">
      <c r="B205" s="31"/>
      <c r="C205" s="34"/>
      <c r="D205" s="35">
        <v>14</v>
      </c>
      <c r="E205" s="36" t="s">
        <v>180</v>
      </c>
      <c r="F205" s="37"/>
      <c r="G205" s="37"/>
      <c r="H205" s="46"/>
      <c r="I205" s="46"/>
      <c r="J205" s="42"/>
      <c r="K205" s="47">
        <f>ROUND(SUM($K$206:$K$208), 2)</f>
        <v>0</v>
      </c>
    </row>
    <row r="206" spans="2:11" s="5" customFormat="1" ht="30" x14ac:dyDescent="0.25">
      <c r="B206" s="30"/>
      <c r="C206" s="38">
        <v>112202</v>
      </c>
      <c r="D206" s="39">
        <v>1</v>
      </c>
      <c r="E206" s="40" t="s">
        <v>181</v>
      </c>
      <c r="F206" s="38" t="s">
        <v>46</v>
      </c>
      <c r="G206" s="38">
        <v>0.503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45" x14ac:dyDescent="0.25">
      <c r="B207" s="30"/>
      <c r="C207" s="38">
        <v>112203</v>
      </c>
      <c r="D207" s="39">
        <v>2</v>
      </c>
      <c r="E207" s="40" t="s">
        <v>182</v>
      </c>
      <c r="F207" s="38" t="s">
        <v>32</v>
      </c>
      <c r="G207" s="38">
        <v>16.7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x14ac:dyDescent="0.25">
      <c r="B208" s="30"/>
      <c r="C208" s="38">
        <v>112204</v>
      </c>
      <c r="D208" s="39">
        <v>3</v>
      </c>
      <c r="E208" s="40" t="s">
        <v>116</v>
      </c>
      <c r="F208" s="38" t="s">
        <v>32</v>
      </c>
      <c r="G208" s="38">
        <v>10.1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32" customFormat="1" x14ac:dyDescent="0.25">
      <c r="B209" s="31"/>
      <c r="C209" s="34"/>
      <c r="D209" s="35">
        <v>15</v>
      </c>
      <c r="E209" s="36" t="s">
        <v>183</v>
      </c>
      <c r="F209" s="37"/>
      <c r="G209" s="37"/>
      <c r="H209" s="46"/>
      <c r="I209" s="46"/>
      <c r="J209" s="42"/>
      <c r="K209" s="47">
        <f>ROUND(SUM($K$210:$K$250), 2)</f>
        <v>0</v>
      </c>
    </row>
    <row r="210" spans="2:11" s="5" customFormat="1" x14ac:dyDescent="0.25">
      <c r="B210" s="30"/>
      <c r="C210" s="38">
        <v>112679</v>
      </c>
      <c r="D210" s="39">
        <v>1</v>
      </c>
      <c r="E210" s="40" t="s">
        <v>184</v>
      </c>
      <c r="F210" s="38" t="s">
        <v>30</v>
      </c>
      <c r="G210" s="38">
        <v>40.5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x14ac:dyDescent="0.25">
      <c r="B211" s="30"/>
      <c r="C211" s="38">
        <v>112680</v>
      </c>
      <c r="D211" s="39">
        <v>2</v>
      </c>
      <c r="E211" s="40" t="s">
        <v>185</v>
      </c>
      <c r="F211" s="38" t="s">
        <v>44</v>
      </c>
      <c r="G211" s="38">
        <v>178.6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ht="30" x14ac:dyDescent="0.25">
      <c r="B212" s="30"/>
      <c r="C212" s="38">
        <v>112681</v>
      </c>
      <c r="D212" s="39">
        <v>3</v>
      </c>
      <c r="E212" s="40" t="s">
        <v>186</v>
      </c>
      <c r="F212" s="38" t="s">
        <v>44</v>
      </c>
      <c r="G212" s="38">
        <v>41.3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ht="30" x14ac:dyDescent="0.25">
      <c r="B213" s="30"/>
      <c r="C213" s="38">
        <v>112682</v>
      </c>
      <c r="D213" s="39">
        <v>4</v>
      </c>
      <c r="E213" s="40" t="s">
        <v>187</v>
      </c>
      <c r="F213" s="38" t="s">
        <v>32</v>
      </c>
      <c r="G213" s="38">
        <v>19.600000000000001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ht="30" x14ac:dyDescent="0.25">
      <c r="B214" s="30"/>
      <c r="C214" s="38">
        <v>112733</v>
      </c>
      <c r="D214" s="39">
        <v>5</v>
      </c>
      <c r="E214" s="40" t="s">
        <v>188</v>
      </c>
      <c r="F214" s="38" t="s">
        <v>32</v>
      </c>
      <c r="G214" s="38">
        <v>5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30"/>
      <c r="C215" s="38">
        <v>112734</v>
      </c>
      <c r="D215" s="39">
        <v>6</v>
      </c>
      <c r="E215" s="40" t="s">
        <v>189</v>
      </c>
      <c r="F215" s="38" t="s">
        <v>32</v>
      </c>
      <c r="G215" s="38">
        <v>5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30"/>
      <c r="C216" s="38">
        <v>112736</v>
      </c>
      <c r="D216" s="39">
        <v>7</v>
      </c>
      <c r="E216" s="40" t="s">
        <v>190</v>
      </c>
      <c r="F216" s="38" t="s">
        <v>32</v>
      </c>
      <c r="G216" s="38">
        <v>1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30" x14ac:dyDescent="0.25">
      <c r="B217" s="30"/>
      <c r="C217" s="38">
        <v>112683</v>
      </c>
      <c r="D217" s="39">
        <v>8</v>
      </c>
      <c r="E217" s="40" t="s">
        <v>191</v>
      </c>
      <c r="F217" s="38" t="s">
        <v>30</v>
      </c>
      <c r="G217" s="38">
        <v>51.6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ht="30" x14ac:dyDescent="0.25">
      <c r="B218" s="30"/>
      <c r="C218" s="38">
        <v>112687</v>
      </c>
      <c r="D218" s="39">
        <v>9</v>
      </c>
      <c r="E218" s="40" t="s">
        <v>192</v>
      </c>
      <c r="F218" s="38" t="s">
        <v>30</v>
      </c>
      <c r="G218" s="38">
        <v>69.2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30" x14ac:dyDescent="0.25">
      <c r="B219" s="30"/>
      <c r="C219" s="38">
        <v>112688</v>
      </c>
      <c r="D219" s="39">
        <v>10</v>
      </c>
      <c r="E219" s="40" t="s">
        <v>193</v>
      </c>
      <c r="F219" s="38" t="s">
        <v>30</v>
      </c>
      <c r="G219" s="38">
        <v>87.7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30"/>
      <c r="C220" s="38">
        <v>112689</v>
      </c>
      <c r="D220" s="39">
        <v>11</v>
      </c>
      <c r="E220" s="40" t="s">
        <v>194</v>
      </c>
      <c r="F220" s="38" t="s">
        <v>30</v>
      </c>
      <c r="G220" s="38">
        <v>18.5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30" x14ac:dyDescent="0.25">
      <c r="B221" s="30"/>
      <c r="C221" s="38">
        <v>112690</v>
      </c>
      <c r="D221" s="39">
        <v>12</v>
      </c>
      <c r="E221" s="40" t="s">
        <v>195</v>
      </c>
      <c r="F221" s="38" t="s">
        <v>44</v>
      </c>
      <c r="G221" s="38">
        <v>138.1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30" x14ac:dyDescent="0.25">
      <c r="B222" s="30"/>
      <c r="C222" s="38">
        <v>112732</v>
      </c>
      <c r="D222" s="39">
        <v>13</v>
      </c>
      <c r="E222" s="40" t="s">
        <v>196</v>
      </c>
      <c r="F222" s="38" t="s">
        <v>44</v>
      </c>
      <c r="G222" s="38">
        <v>202.4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30"/>
      <c r="C223" s="38">
        <v>112691</v>
      </c>
      <c r="D223" s="39">
        <v>14</v>
      </c>
      <c r="E223" s="40" t="s">
        <v>197</v>
      </c>
      <c r="F223" s="38" t="s">
        <v>32</v>
      </c>
      <c r="G223" s="38">
        <v>211.1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30"/>
      <c r="C224" s="38">
        <v>112731</v>
      </c>
      <c r="D224" s="39">
        <v>15</v>
      </c>
      <c r="E224" s="40" t="s">
        <v>156</v>
      </c>
      <c r="F224" s="38" t="s">
        <v>30</v>
      </c>
      <c r="G224" s="38">
        <v>12.7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ht="30" x14ac:dyDescent="0.25">
      <c r="B225" s="30"/>
      <c r="C225" s="38">
        <v>112692</v>
      </c>
      <c r="D225" s="39">
        <v>16</v>
      </c>
      <c r="E225" s="40" t="s">
        <v>198</v>
      </c>
      <c r="F225" s="38" t="s">
        <v>30</v>
      </c>
      <c r="G225" s="38">
        <v>12.7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ht="30" x14ac:dyDescent="0.25">
      <c r="B226" s="30"/>
      <c r="C226" s="38">
        <v>112693</v>
      </c>
      <c r="D226" s="39">
        <v>17</v>
      </c>
      <c r="E226" s="40" t="s">
        <v>199</v>
      </c>
      <c r="F226" s="38" t="s">
        <v>32</v>
      </c>
      <c r="G226" s="38">
        <v>211.1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x14ac:dyDescent="0.25">
      <c r="B227" s="30"/>
      <c r="C227" s="38">
        <v>112694</v>
      </c>
      <c r="D227" s="39">
        <v>18</v>
      </c>
      <c r="E227" s="40" t="s">
        <v>200</v>
      </c>
      <c r="F227" s="38" t="s">
        <v>32</v>
      </c>
      <c r="G227" s="38">
        <v>764.4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30"/>
      <c r="C228" s="38">
        <v>112695</v>
      </c>
      <c r="D228" s="39">
        <v>19</v>
      </c>
      <c r="E228" s="40" t="s">
        <v>156</v>
      </c>
      <c r="F228" s="38" t="s">
        <v>30</v>
      </c>
      <c r="G228" s="38">
        <v>49.46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30" x14ac:dyDescent="0.25">
      <c r="B229" s="30"/>
      <c r="C229" s="38">
        <v>112696</v>
      </c>
      <c r="D229" s="39">
        <v>20</v>
      </c>
      <c r="E229" s="40" t="s">
        <v>201</v>
      </c>
      <c r="F229" s="38" t="s">
        <v>32</v>
      </c>
      <c r="G229" s="38">
        <v>239.1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30"/>
      <c r="C230" s="38">
        <v>112737</v>
      </c>
      <c r="D230" s="39">
        <v>21</v>
      </c>
      <c r="E230" s="40" t="s">
        <v>202</v>
      </c>
      <c r="F230" s="38" t="s">
        <v>30</v>
      </c>
      <c r="G230" s="38">
        <v>2.8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30" x14ac:dyDescent="0.25">
      <c r="B231" s="30"/>
      <c r="C231" s="38">
        <v>112698</v>
      </c>
      <c r="D231" s="39">
        <v>22</v>
      </c>
      <c r="E231" s="40" t="s">
        <v>163</v>
      </c>
      <c r="F231" s="38" t="s">
        <v>44</v>
      </c>
      <c r="G231" s="38">
        <v>23.8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30"/>
      <c r="C232" s="38">
        <v>112699</v>
      </c>
      <c r="D232" s="39">
        <v>23</v>
      </c>
      <c r="E232" s="40" t="s">
        <v>203</v>
      </c>
      <c r="F232" s="38" t="s">
        <v>32</v>
      </c>
      <c r="G232" s="38">
        <v>26.1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ht="45" x14ac:dyDescent="0.25">
      <c r="B233" s="30"/>
      <c r="C233" s="38">
        <v>112700</v>
      </c>
      <c r="D233" s="39">
        <v>24</v>
      </c>
      <c r="E233" s="40" t="s">
        <v>204</v>
      </c>
      <c r="F233" s="38" t="s">
        <v>32</v>
      </c>
      <c r="G233" s="38">
        <v>24.7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ht="60" x14ac:dyDescent="0.25">
      <c r="B234" s="30"/>
      <c r="C234" s="38">
        <v>112701</v>
      </c>
      <c r="D234" s="39">
        <v>25</v>
      </c>
      <c r="E234" s="40" t="s">
        <v>205</v>
      </c>
      <c r="F234" s="38" t="s">
        <v>32</v>
      </c>
      <c r="G234" s="38">
        <v>24.7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30" x14ac:dyDescent="0.25">
      <c r="B235" s="30"/>
      <c r="C235" s="38">
        <v>112702</v>
      </c>
      <c r="D235" s="39">
        <v>26</v>
      </c>
      <c r="E235" s="40" t="s">
        <v>206</v>
      </c>
      <c r="F235" s="38" t="s">
        <v>46</v>
      </c>
      <c r="G235" s="38">
        <v>0.32769999999999999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x14ac:dyDescent="0.25">
      <c r="B236" s="30"/>
      <c r="C236" s="38">
        <v>112703</v>
      </c>
      <c r="D236" s="39">
        <v>27</v>
      </c>
      <c r="E236" s="40" t="s">
        <v>116</v>
      </c>
      <c r="F236" s="38" t="s">
        <v>32</v>
      </c>
      <c r="G236" s="38">
        <v>10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30" x14ac:dyDescent="0.25">
      <c r="B237" s="30"/>
      <c r="C237" s="38">
        <v>112707</v>
      </c>
      <c r="D237" s="39">
        <v>28</v>
      </c>
      <c r="E237" s="40" t="s">
        <v>207</v>
      </c>
      <c r="F237" s="38" t="s">
        <v>30</v>
      </c>
      <c r="G237" s="38">
        <v>72.5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x14ac:dyDescent="0.25">
      <c r="B238" s="30"/>
      <c r="C238" s="38">
        <v>112708</v>
      </c>
      <c r="D238" s="39">
        <v>29</v>
      </c>
      <c r="E238" s="40" t="s">
        <v>208</v>
      </c>
      <c r="F238" s="38" t="s">
        <v>46</v>
      </c>
      <c r="G238" s="38">
        <v>116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ht="30" x14ac:dyDescent="0.25">
      <c r="B239" s="30"/>
      <c r="C239" s="38">
        <v>112709</v>
      </c>
      <c r="D239" s="39">
        <v>30</v>
      </c>
      <c r="E239" s="40" t="s">
        <v>209</v>
      </c>
      <c r="F239" s="38" t="s">
        <v>30</v>
      </c>
      <c r="G239" s="38">
        <v>3.4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ht="30" x14ac:dyDescent="0.25">
      <c r="B240" s="30"/>
      <c r="C240" s="38">
        <v>112710</v>
      </c>
      <c r="D240" s="39">
        <v>31</v>
      </c>
      <c r="E240" s="40" t="s">
        <v>210</v>
      </c>
      <c r="F240" s="38" t="s">
        <v>30</v>
      </c>
      <c r="G240" s="38">
        <v>3.2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30" x14ac:dyDescent="0.25">
      <c r="B241" s="30"/>
      <c r="C241" s="38">
        <v>112712</v>
      </c>
      <c r="D241" s="39">
        <v>32</v>
      </c>
      <c r="E241" s="40" t="s">
        <v>211</v>
      </c>
      <c r="F241" s="38" t="s">
        <v>30</v>
      </c>
      <c r="G241" s="38">
        <v>3.4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30"/>
      <c r="C242" s="38">
        <v>112713</v>
      </c>
      <c r="D242" s="39">
        <v>33</v>
      </c>
      <c r="E242" s="40" t="s">
        <v>212</v>
      </c>
      <c r="F242" s="38" t="s">
        <v>32</v>
      </c>
      <c r="G242" s="38">
        <v>20.8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ht="30" x14ac:dyDescent="0.25">
      <c r="B243" s="30"/>
      <c r="C243" s="38">
        <v>112714</v>
      </c>
      <c r="D243" s="39">
        <v>34</v>
      </c>
      <c r="E243" s="40" t="s">
        <v>213</v>
      </c>
      <c r="F243" s="38" t="s">
        <v>32</v>
      </c>
      <c r="G243" s="38">
        <v>20.8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30"/>
      <c r="C244" s="38">
        <v>112715</v>
      </c>
      <c r="D244" s="39">
        <v>35</v>
      </c>
      <c r="E244" s="40" t="s">
        <v>214</v>
      </c>
      <c r="F244" s="38" t="s">
        <v>32</v>
      </c>
      <c r="G244" s="38">
        <v>2.58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x14ac:dyDescent="0.25">
      <c r="B245" s="30"/>
      <c r="C245" s="38">
        <v>112719</v>
      </c>
      <c r="D245" s="39">
        <v>36</v>
      </c>
      <c r="E245" s="40" t="s">
        <v>215</v>
      </c>
      <c r="F245" s="38" t="s">
        <v>46</v>
      </c>
      <c r="G245" s="38">
        <v>0.46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ht="60" x14ac:dyDescent="0.25">
      <c r="B246" s="30"/>
      <c r="C246" s="38">
        <v>112738</v>
      </c>
      <c r="D246" s="39">
        <v>37</v>
      </c>
      <c r="E246" s="40" t="s">
        <v>216</v>
      </c>
      <c r="F246" s="38" t="s">
        <v>44</v>
      </c>
      <c r="G246" s="38">
        <v>138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x14ac:dyDescent="0.25">
      <c r="B247" s="30"/>
      <c r="C247" s="38">
        <v>112739</v>
      </c>
      <c r="D247" s="39">
        <v>38</v>
      </c>
      <c r="E247" s="40" t="s">
        <v>217</v>
      </c>
      <c r="F247" s="38" t="s">
        <v>218</v>
      </c>
      <c r="G247" s="38">
        <v>3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ht="30" x14ac:dyDescent="0.25">
      <c r="B248" s="30"/>
      <c r="C248" s="38">
        <v>112720</v>
      </c>
      <c r="D248" s="39">
        <v>39</v>
      </c>
      <c r="E248" s="40" t="s">
        <v>219</v>
      </c>
      <c r="F248" s="38" t="s">
        <v>32</v>
      </c>
      <c r="G248" s="38">
        <v>250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30" x14ac:dyDescent="0.25">
      <c r="B249" s="30"/>
      <c r="C249" s="38">
        <v>114085</v>
      </c>
      <c r="D249" s="39">
        <v>40</v>
      </c>
      <c r="E249" s="40" t="s">
        <v>220</v>
      </c>
      <c r="F249" s="38" t="s">
        <v>30</v>
      </c>
      <c r="G249" s="38">
        <v>9.5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114086</v>
      </c>
      <c r="D250" s="39">
        <v>41</v>
      </c>
      <c r="E250" s="40" t="s">
        <v>156</v>
      </c>
      <c r="F250" s="38" t="s">
        <v>30</v>
      </c>
      <c r="G250" s="38">
        <v>14.4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32" customFormat="1" x14ac:dyDescent="0.25">
      <c r="B251" s="31"/>
      <c r="C251" s="34"/>
      <c r="D251" s="35">
        <v>16</v>
      </c>
      <c r="E251" s="36" t="s">
        <v>221</v>
      </c>
      <c r="F251" s="37"/>
      <c r="G251" s="37"/>
      <c r="H251" s="46"/>
      <c r="I251" s="46"/>
      <c r="J251" s="42"/>
      <c r="K251" s="47">
        <f>ROUND(SUM($K$252:$K$286), 2)</f>
        <v>0</v>
      </c>
    </row>
    <row r="252" spans="2:11" s="5" customFormat="1" ht="30" x14ac:dyDescent="0.25">
      <c r="B252" s="30"/>
      <c r="C252" s="38">
        <v>112222</v>
      </c>
      <c r="D252" s="39">
        <v>1</v>
      </c>
      <c r="E252" s="40" t="s">
        <v>222</v>
      </c>
      <c r="F252" s="38" t="s">
        <v>223</v>
      </c>
      <c r="G252" s="38">
        <v>25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ht="45" x14ac:dyDescent="0.25">
      <c r="B253" s="30"/>
      <c r="C253" s="38">
        <v>112223</v>
      </c>
      <c r="D253" s="39">
        <v>2</v>
      </c>
      <c r="E253" s="40" t="s">
        <v>224</v>
      </c>
      <c r="F253" s="38" t="s">
        <v>44</v>
      </c>
      <c r="G253" s="38">
        <v>33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ht="45" x14ac:dyDescent="0.25">
      <c r="B254" s="30"/>
      <c r="C254" s="38">
        <v>112224</v>
      </c>
      <c r="D254" s="39">
        <v>3</v>
      </c>
      <c r="E254" s="40" t="s">
        <v>225</v>
      </c>
      <c r="F254" s="38" t="s">
        <v>44</v>
      </c>
      <c r="G254" s="38">
        <v>3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45" x14ac:dyDescent="0.25">
      <c r="B255" s="30"/>
      <c r="C255" s="38">
        <v>112225</v>
      </c>
      <c r="D255" s="39">
        <v>4</v>
      </c>
      <c r="E255" s="40" t="s">
        <v>226</v>
      </c>
      <c r="F255" s="38" t="s">
        <v>44</v>
      </c>
      <c r="G255" s="38">
        <v>58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45" x14ac:dyDescent="0.25">
      <c r="B256" s="30"/>
      <c r="C256" s="38">
        <v>112228</v>
      </c>
      <c r="D256" s="39">
        <v>5</v>
      </c>
      <c r="E256" s="40" t="s">
        <v>227</v>
      </c>
      <c r="F256" s="38" t="s">
        <v>44</v>
      </c>
      <c r="G256" s="38">
        <v>17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ht="30" x14ac:dyDescent="0.25">
      <c r="B257" s="30"/>
      <c r="C257" s="38">
        <v>112226</v>
      </c>
      <c r="D257" s="39">
        <v>6</v>
      </c>
      <c r="E257" s="40" t="s">
        <v>228</v>
      </c>
      <c r="F257" s="38" t="s">
        <v>44</v>
      </c>
      <c r="G257" s="38">
        <v>40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ht="45" x14ac:dyDescent="0.25">
      <c r="B258" s="30"/>
      <c r="C258" s="38">
        <v>112227</v>
      </c>
      <c r="D258" s="39">
        <v>7</v>
      </c>
      <c r="E258" s="40" t="s">
        <v>229</v>
      </c>
      <c r="F258" s="38" t="s">
        <v>44</v>
      </c>
      <c r="G258" s="38">
        <v>15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30"/>
      <c r="C259" s="38">
        <v>112229</v>
      </c>
      <c r="D259" s="39">
        <v>8</v>
      </c>
      <c r="E259" s="40" t="s">
        <v>230</v>
      </c>
      <c r="F259" s="38" t="s">
        <v>44</v>
      </c>
      <c r="G259" s="38">
        <v>51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ht="30" x14ac:dyDescent="0.25">
      <c r="B260" s="30"/>
      <c r="C260" s="38">
        <v>112230</v>
      </c>
      <c r="D260" s="39">
        <v>9</v>
      </c>
      <c r="E260" s="40" t="s">
        <v>231</v>
      </c>
      <c r="F260" s="38" t="s">
        <v>44</v>
      </c>
      <c r="G260" s="38">
        <v>15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30"/>
      <c r="C261" s="38">
        <v>112239</v>
      </c>
      <c r="D261" s="39">
        <v>10</v>
      </c>
      <c r="E261" s="40" t="s">
        <v>232</v>
      </c>
      <c r="F261" s="38" t="s">
        <v>51</v>
      </c>
      <c r="G261" s="38">
        <v>1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x14ac:dyDescent="0.25">
      <c r="B262" s="30"/>
      <c r="C262" s="38">
        <v>112240</v>
      </c>
      <c r="D262" s="39">
        <v>11</v>
      </c>
      <c r="E262" s="40" t="s">
        <v>233</v>
      </c>
      <c r="F262" s="38" t="s">
        <v>51</v>
      </c>
      <c r="G262" s="38">
        <v>2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x14ac:dyDescent="0.25">
      <c r="B263" s="30"/>
      <c r="C263" s="38">
        <v>112241</v>
      </c>
      <c r="D263" s="39">
        <v>12</v>
      </c>
      <c r="E263" s="40" t="s">
        <v>234</v>
      </c>
      <c r="F263" s="38" t="s">
        <v>51</v>
      </c>
      <c r="G263" s="38">
        <v>1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x14ac:dyDescent="0.25">
      <c r="B264" s="30"/>
      <c r="C264" s="38">
        <v>112242</v>
      </c>
      <c r="D264" s="39">
        <v>13</v>
      </c>
      <c r="E264" s="40" t="s">
        <v>235</v>
      </c>
      <c r="F264" s="38" t="s">
        <v>51</v>
      </c>
      <c r="G264" s="38">
        <v>5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x14ac:dyDescent="0.25">
      <c r="B265" s="30"/>
      <c r="C265" s="38">
        <v>112243</v>
      </c>
      <c r="D265" s="39">
        <v>14</v>
      </c>
      <c r="E265" s="40" t="s">
        <v>236</v>
      </c>
      <c r="F265" s="38" t="s">
        <v>51</v>
      </c>
      <c r="G265" s="38">
        <v>3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x14ac:dyDescent="0.25">
      <c r="B266" s="30"/>
      <c r="C266" s="38">
        <v>112244</v>
      </c>
      <c r="D266" s="39">
        <v>15</v>
      </c>
      <c r="E266" s="40" t="s">
        <v>237</v>
      </c>
      <c r="F266" s="38" t="s">
        <v>51</v>
      </c>
      <c r="G266" s="38">
        <v>35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x14ac:dyDescent="0.25">
      <c r="B267" s="30"/>
      <c r="C267" s="38">
        <v>112245</v>
      </c>
      <c r="D267" s="39">
        <v>16</v>
      </c>
      <c r="E267" s="40" t="s">
        <v>238</v>
      </c>
      <c r="F267" s="38" t="s">
        <v>51</v>
      </c>
      <c r="G267" s="38">
        <v>4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30"/>
      <c r="C268" s="38">
        <v>112246</v>
      </c>
      <c r="D268" s="39">
        <v>17</v>
      </c>
      <c r="E268" s="40" t="s">
        <v>239</v>
      </c>
      <c r="F268" s="38" t="s">
        <v>51</v>
      </c>
      <c r="G268" s="38">
        <v>17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30" x14ac:dyDescent="0.25">
      <c r="B269" s="30"/>
      <c r="C269" s="38">
        <v>112247</v>
      </c>
      <c r="D269" s="39">
        <v>18</v>
      </c>
      <c r="E269" s="40" t="s">
        <v>240</v>
      </c>
      <c r="F269" s="38" t="s">
        <v>218</v>
      </c>
      <c r="G269" s="38">
        <v>5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x14ac:dyDescent="0.25">
      <c r="B270" s="30"/>
      <c r="C270" s="38">
        <v>112248</v>
      </c>
      <c r="D270" s="39">
        <v>19</v>
      </c>
      <c r="E270" s="40" t="s">
        <v>241</v>
      </c>
      <c r="F270" s="38" t="s">
        <v>51</v>
      </c>
      <c r="G270" s="38">
        <v>5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x14ac:dyDescent="0.25">
      <c r="B271" s="30"/>
      <c r="C271" s="38">
        <v>112249</v>
      </c>
      <c r="D271" s="39">
        <v>20</v>
      </c>
      <c r="E271" s="40" t="s">
        <v>242</v>
      </c>
      <c r="F271" s="38" t="s">
        <v>44</v>
      </c>
      <c r="G271" s="38">
        <v>100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x14ac:dyDescent="0.25">
      <c r="B272" s="30"/>
      <c r="C272" s="38">
        <v>112250</v>
      </c>
      <c r="D272" s="39">
        <v>21</v>
      </c>
      <c r="E272" s="40" t="s">
        <v>243</v>
      </c>
      <c r="F272" s="38" t="s">
        <v>51</v>
      </c>
      <c r="G272" s="38">
        <v>10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ht="30" x14ac:dyDescent="0.25">
      <c r="B273" s="30"/>
      <c r="C273" s="38">
        <v>112251</v>
      </c>
      <c r="D273" s="39">
        <v>22</v>
      </c>
      <c r="E273" s="40" t="s">
        <v>244</v>
      </c>
      <c r="F273" s="38" t="s">
        <v>51</v>
      </c>
      <c r="G273" s="38">
        <v>4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30"/>
      <c r="C274" s="38">
        <v>112252</v>
      </c>
      <c r="D274" s="39">
        <v>23</v>
      </c>
      <c r="E274" s="40" t="s">
        <v>245</v>
      </c>
      <c r="F274" s="38" t="s">
        <v>51</v>
      </c>
      <c r="G274" s="38">
        <v>7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30"/>
      <c r="C275" s="38">
        <v>112253</v>
      </c>
      <c r="D275" s="39">
        <v>24</v>
      </c>
      <c r="E275" s="40" t="s">
        <v>246</v>
      </c>
      <c r="F275" s="38" t="s">
        <v>30</v>
      </c>
      <c r="G275" s="38">
        <v>0.3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30" x14ac:dyDescent="0.25">
      <c r="B276" s="30"/>
      <c r="C276" s="38">
        <v>112254</v>
      </c>
      <c r="D276" s="39">
        <v>25</v>
      </c>
      <c r="E276" s="40" t="s">
        <v>247</v>
      </c>
      <c r="F276" s="38" t="s">
        <v>44</v>
      </c>
      <c r="G276" s="38">
        <v>2.4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x14ac:dyDescent="0.25">
      <c r="B277" s="30"/>
      <c r="C277" s="38">
        <v>112255</v>
      </c>
      <c r="D277" s="39">
        <v>26</v>
      </c>
      <c r="E277" s="40" t="s">
        <v>248</v>
      </c>
      <c r="F277" s="38" t="s">
        <v>51</v>
      </c>
      <c r="G277" s="38">
        <v>49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30"/>
      <c r="C278" s="38">
        <v>112256</v>
      </c>
      <c r="D278" s="39">
        <v>27</v>
      </c>
      <c r="E278" s="40" t="s">
        <v>97</v>
      </c>
      <c r="F278" s="38" t="s">
        <v>30</v>
      </c>
      <c r="G278" s="38">
        <v>1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30"/>
      <c r="C279" s="38">
        <v>112257</v>
      </c>
      <c r="D279" s="39">
        <v>28</v>
      </c>
      <c r="E279" s="40" t="s">
        <v>159</v>
      </c>
      <c r="F279" s="38" t="s">
        <v>30</v>
      </c>
      <c r="G279" s="38">
        <v>1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x14ac:dyDescent="0.25">
      <c r="B280" s="30"/>
      <c r="C280" s="38">
        <v>112258</v>
      </c>
      <c r="D280" s="39">
        <v>29</v>
      </c>
      <c r="E280" s="40" t="s">
        <v>249</v>
      </c>
      <c r="F280" s="38" t="s">
        <v>30</v>
      </c>
      <c r="G280" s="38">
        <v>1.1000000000000001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x14ac:dyDescent="0.25">
      <c r="B281" s="30"/>
      <c r="C281" s="38">
        <v>112259</v>
      </c>
      <c r="D281" s="39">
        <v>30</v>
      </c>
      <c r="E281" s="40" t="s">
        <v>250</v>
      </c>
      <c r="F281" s="38" t="s">
        <v>30</v>
      </c>
      <c r="G281" s="38">
        <v>1.1000000000000001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x14ac:dyDescent="0.25">
      <c r="B282" s="30"/>
      <c r="C282" s="38">
        <v>112261</v>
      </c>
      <c r="D282" s="39">
        <v>31</v>
      </c>
      <c r="E282" s="40" t="s">
        <v>251</v>
      </c>
      <c r="F282" s="38" t="s">
        <v>51</v>
      </c>
      <c r="G282" s="38">
        <v>2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ht="45" x14ac:dyDescent="0.25">
      <c r="B283" s="30"/>
      <c r="C283" s="38">
        <v>112262</v>
      </c>
      <c r="D283" s="39">
        <v>32</v>
      </c>
      <c r="E283" s="40" t="s">
        <v>252</v>
      </c>
      <c r="F283" s="38" t="s">
        <v>218</v>
      </c>
      <c r="G283" s="38">
        <v>2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ht="45" x14ac:dyDescent="0.25">
      <c r="B284" s="30"/>
      <c r="C284" s="38">
        <v>112263</v>
      </c>
      <c r="D284" s="39">
        <v>33</v>
      </c>
      <c r="E284" s="40" t="s">
        <v>253</v>
      </c>
      <c r="F284" s="38" t="s">
        <v>218</v>
      </c>
      <c r="G284" s="38">
        <v>2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x14ac:dyDescent="0.25">
      <c r="B285" s="30"/>
      <c r="C285" s="38">
        <v>112264</v>
      </c>
      <c r="D285" s="39">
        <v>34</v>
      </c>
      <c r="E285" s="40" t="s">
        <v>254</v>
      </c>
      <c r="F285" s="38" t="s">
        <v>255</v>
      </c>
      <c r="G285" s="38">
        <v>0.184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x14ac:dyDescent="0.25">
      <c r="B286" s="30"/>
      <c r="C286" s="38">
        <v>112265</v>
      </c>
      <c r="D286" s="39">
        <v>35</v>
      </c>
      <c r="E286" s="40" t="s">
        <v>256</v>
      </c>
      <c r="F286" s="38" t="s">
        <v>44</v>
      </c>
      <c r="G286" s="38">
        <v>184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32" customFormat="1" x14ac:dyDescent="0.25">
      <c r="B287" s="31"/>
      <c r="C287" s="34"/>
      <c r="D287" s="35">
        <v>17</v>
      </c>
      <c r="E287" s="36" t="s">
        <v>257</v>
      </c>
      <c r="F287" s="37"/>
      <c r="G287" s="37"/>
      <c r="H287" s="46"/>
      <c r="I287" s="46"/>
      <c r="J287" s="42"/>
      <c r="K287" s="47">
        <f>ROUND(SUM($K$288:$K$313), 2)</f>
        <v>0</v>
      </c>
    </row>
    <row r="288" spans="2:11" s="5" customFormat="1" x14ac:dyDescent="0.25">
      <c r="B288" s="30"/>
      <c r="C288" s="38">
        <v>112266</v>
      </c>
      <c r="D288" s="39">
        <v>1</v>
      </c>
      <c r="E288" s="40" t="s">
        <v>258</v>
      </c>
      <c r="F288" s="38" t="s">
        <v>30</v>
      </c>
      <c r="G288" s="38">
        <v>9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x14ac:dyDescent="0.25">
      <c r="B289" s="30"/>
      <c r="C289" s="38">
        <v>112267</v>
      </c>
      <c r="D289" s="39">
        <v>2</v>
      </c>
      <c r="E289" s="40" t="s">
        <v>97</v>
      </c>
      <c r="F289" s="38" t="s">
        <v>30</v>
      </c>
      <c r="G289" s="38">
        <v>2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30" x14ac:dyDescent="0.25">
      <c r="B290" s="30"/>
      <c r="C290" s="38">
        <v>112268</v>
      </c>
      <c r="D290" s="39">
        <v>3</v>
      </c>
      <c r="E290" s="40" t="s">
        <v>259</v>
      </c>
      <c r="F290" s="38" t="s">
        <v>30</v>
      </c>
      <c r="G290" s="38">
        <v>4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45" x14ac:dyDescent="0.25">
      <c r="B291" s="30"/>
      <c r="C291" s="38">
        <v>112269</v>
      </c>
      <c r="D291" s="39">
        <v>4</v>
      </c>
      <c r="E291" s="40" t="s">
        <v>226</v>
      </c>
      <c r="F291" s="38" t="s">
        <v>44</v>
      </c>
      <c r="G291" s="38">
        <v>15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30"/>
      <c r="C292" s="38">
        <v>112270</v>
      </c>
      <c r="D292" s="39">
        <v>5</v>
      </c>
      <c r="E292" s="40" t="s">
        <v>234</v>
      </c>
      <c r="F292" s="38" t="s">
        <v>51</v>
      </c>
      <c r="G292" s="38">
        <v>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x14ac:dyDescent="0.25">
      <c r="B293" s="30"/>
      <c r="C293" s="38">
        <v>112271</v>
      </c>
      <c r="D293" s="39">
        <v>6</v>
      </c>
      <c r="E293" s="40" t="s">
        <v>260</v>
      </c>
      <c r="F293" s="38" t="s">
        <v>51</v>
      </c>
      <c r="G293" s="38">
        <v>1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x14ac:dyDescent="0.25">
      <c r="B294" s="30"/>
      <c r="C294" s="38">
        <v>112272</v>
      </c>
      <c r="D294" s="39">
        <v>7</v>
      </c>
      <c r="E294" s="40" t="s">
        <v>261</v>
      </c>
      <c r="F294" s="38" t="s">
        <v>51</v>
      </c>
      <c r="G294" s="38">
        <v>1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x14ac:dyDescent="0.25">
      <c r="B295" s="30"/>
      <c r="C295" s="38">
        <v>112273</v>
      </c>
      <c r="D295" s="39">
        <v>8</v>
      </c>
      <c r="E295" s="40" t="s">
        <v>262</v>
      </c>
      <c r="F295" s="38" t="s">
        <v>51</v>
      </c>
      <c r="G295" s="38">
        <v>1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x14ac:dyDescent="0.25">
      <c r="B296" s="30"/>
      <c r="C296" s="38">
        <v>112274</v>
      </c>
      <c r="D296" s="39">
        <v>9</v>
      </c>
      <c r="E296" s="40" t="s">
        <v>263</v>
      </c>
      <c r="F296" s="38" t="s">
        <v>51</v>
      </c>
      <c r="G296" s="38">
        <v>1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x14ac:dyDescent="0.25">
      <c r="B297" s="30"/>
      <c r="C297" s="38">
        <v>112276</v>
      </c>
      <c r="D297" s="39">
        <v>10</v>
      </c>
      <c r="E297" s="40" t="s">
        <v>264</v>
      </c>
      <c r="F297" s="38" t="s">
        <v>51</v>
      </c>
      <c r="G297" s="38">
        <v>2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30"/>
      <c r="C298" s="38">
        <v>112277</v>
      </c>
      <c r="D298" s="39">
        <v>11</v>
      </c>
      <c r="E298" s="40" t="s">
        <v>265</v>
      </c>
      <c r="F298" s="38" t="s">
        <v>51</v>
      </c>
      <c r="G298" s="38">
        <v>1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30" x14ac:dyDescent="0.25">
      <c r="B299" s="30"/>
      <c r="C299" s="38">
        <v>112278</v>
      </c>
      <c r="D299" s="39">
        <v>12</v>
      </c>
      <c r="E299" s="40" t="s">
        <v>266</v>
      </c>
      <c r="F299" s="38" t="s">
        <v>51</v>
      </c>
      <c r="G299" s="38">
        <v>1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x14ac:dyDescent="0.25">
      <c r="B300" s="30"/>
      <c r="C300" s="38">
        <v>112279</v>
      </c>
      <c r="D300" s="39">
        <v>13</v>
      </c>
      <c r="E300" s="40" t="s">
        <v>267</v>
      </c>
      <c r="F300" s="38" t="s">
        <v>268</v>
      </c>
      <c r="G300" s="38">
        <v>1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x14ac:dyDescent="0.25">
      <c r="B301" s="30"/>
      <c r="C301" s="38">
        <v>112280</v>
      </c>
      <c r="D301" s="39">
        <v>14</v>
      </c>
      <c r="E301" s="40" t="s">
        <v>254</v>
      </c>
      <c r="F301" s="38" t="s">
        <v>255</v>
      </c>
      <c r="G301" s="38">
        <v>1.4999999999999999E-2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30"/>
      <c r="C302" s="38">
        <v>112281</v>
      </c>
      <c r="D302" s="39">
        <v>15</v>
      </c>
      <c r="E302" s="40" t="s">
        <v>256</v>
      </c>
      <c r="F302" s="38" t="s">
        <v>44</v>
      </c>
      <c r="G302" s="38">
        <v>15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x14ac:dyDescent="0.25">
      <c r="B303" s="30"/>
      <c r="C303" s="38">
        <v>112282</v>
      </c>
      <c r="D303" s="39">
        <v>16</v>
      </c>
      <c r="E303" s="40" t="s">
        <v>269</v>
      </c>
      <c r="F303" s="38" t="s">
        <v>51</v>
      </c>
      <c r="G303" s="38">
        <v>1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ht="30" x14ac:dyDescent="0.25">
      <c r="B304" s="30"/>
      <c r="C304" s="38">
        <v>112283</v>
      </c>
      <c r="D304" s="39">
        <v>17</v>
      </c>
      <c r="E304" s="40" t="s">
        <v>270</v>
      </c>
      <c r="F304" s="38" t="s">
        <v>30</v>
      </c>
      <c r="G304" s="38">
        <v>1.19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x14ac:dyDescent="0.25">
      <c r="B305" s="30"/>
      <c r="C305" s="38">
        <v>112284</v>
      </c>
      <c r="D305" s="39">
        <v>18</v>
      </c>
      <c r="E305" s="40" t="s">
        <v>271</v>
      </c>
      <c r="F305" s="38" t="s">
        <v>51</v>
      </c>
      <c r="G305" s="38">
        <v>1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30"/>
      <c r="C306" s="38">
        <v>112285</v>
      </c>
      <c r="D306" s="39">
        <v>19</v>
      </c>
      <c r="E306" s="40" t="s">
        <v>159</v>
      </c>
      <c r="F306" s="38" t="s">
        <v>30</v>
      </c>
      <c r="G306" s="38">
        <v>1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30"/>
      <c r="C307" s="38">
        <v>112286</v>
      </c>
      <c r="D307" s="39">
        <v>20</v>
      </c>
      <c r="E307" s="40" t="s">
        <v>272</v>
      </c>
      <c r="F307" s="38" t="s">
        <v>30</v>
      </c>
      <c r="G307" s="38">
        <v>3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ht="30" x14ac:dyDescent="0.25">
      <c r="B308" s="30"/>
      <c r="C308" s="38">
        <v>112287</v>
      </c>
      <c r="D308" s="39">
        <v>21</v>
      </c>
      <c r="E308" s="40" t="s">
        <v>273</v>
      </c>
      <c r="F308" s="38" t="s">
        <v>30</v>
      </c>
      <c r="G308" s="38">
        <v>6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x14ac:dyDescent="0.25">
      <c r="B309" s="30"/>
      <c r="C309" s="38">
        <v>112288</v>
      </c>
      <c r="D309" s="39">
        <v>22</v>
      </c>
      <c r="E309" s="40" t="s">
        <v>58</v>
      </c>
      <c r="F309" s="38" t="s">
        <v>46</v>
      </c>
      <c r="G309" s="38">
        <v>9.6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30" x14ac:dyDescent="0.25">
      <c r="B310" s="30"/>
      <c r="C310" s="38">
        <v>112289</v>
      </c>
      <c r="D310" s="39">
        <v>23</v>
      </c>
      <c r="E310" s="40" t="s">
        <v>274</v>
      </c>
      <c r="F310" s="38" t="s">
        <v>44</v>
      </c>
      <c r="G310" s="38">
        <v>0.6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30"/>
      <c r="C311" s="38">
        <v>112290</v>
      </c>
      <c r="D311" s="39">
        <v>24</v>
      </c>
      <c r="E311" s="40" t="s">
        <v>275</v>
      </c>
      <c r="F311" s="38" t="s">
        <v>30</v>
      </c>
      <c r="G311" s="38">
        <v>0.01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ht="30" x14ac:dyDescent="0.25">
      <c r="B312" s="30"/>
      <c r="C312" s="38">
        <v>112291</v>
      </c>
      <c r="D312" s="39">
        <v>25</v>
      </c>
      <c r="E312" s="40" t="s">
        <v>276</v>
      </c>
      <c r="F312" s="38" t="s">
        <v>46</v>
      </c>
      <c r="G312" s="38">
        <v>8.0000000000000002E-3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ht="30" x14ac:dyDescent="0.25">
      <c r="B313" s="30"/>
      <c r="C313" s="38">
        <v>112292</v>
      </c>
      <c r="D313" s="39">
        <v>26</v>
      </c>
      <c r="E313" s="40" t="s">
        <v>277</v>
      </c>
      <c r="F313" s="38" t="s">
        <v>30</v>
      </c>
      <c r="G313" s="38">
        <v>0.01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32" customFormat="1" x14ac:dyDescent="0.25">
      <c r="B314" s="31"/>
      <c r="C314" s="34"/>
      <c r="D314" s="35">
        <v>18</v>
      </c>
      <c r="E314" s="36" t="s">
        <v>278</v>
      </c>
      <c r="F314" s="37"/>
      <c r="G314" s="37"/>
      <c r="H314" s="46"/>
      <c r="I314" s="46"/>
      <c r="J314" s="42"/>
      <c r="K314" s="47">
        <f>ROUND(SUM($K$315:$K$335), 2)</f>
        <v>0</v>
      </c>
    </row>
    <row r="315" spans="2:11" s="5" customFormat="1" ht="45" x14ac:dyDescent="0.25">
      <c r="B315" s="30"/>
      <c r="C315" s="38">
        <v>112293</v>
      </c>
      <c r="D315" s="39">
        <v>1</v>
      </c>
      <c r="E315" s="40" t="s">
        <v>279</v>
      </c>
      <c r="F315" s="38" t="s">
        <v>44</v>
      </c>
      <c r="G315" s="38">
        <v>59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ht="45" x14ac:dyDescent="0.25">
      <c r="B316" s="30"/>
      <c r="C316" s="38">
        <v>112294</v>
      </c>
      <c r="D316" s="39">
        <v>2</v>
      </c>
      <c r="E316" s="40" t="s">
        <v>280</v>
      </c>
      <c r="F316" s="38" t="s">
        <v>44</v>
      </c>
      <c r="G316" s="38">
        <v>30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ht="45" x14ac:dyDescent="0.25">
      <c r="B317" s="30"/>
      <c r="C317" s="38">
        <v>112295</v>
      </c>
      <c r="D317" s="39">
        <v>3</v>
      </c>
      <c r="E317" s="40" t="s">
        <v>281</v>
      </c>
      <c r="F317" s="38" t="s">
        <v>44</v>
      </c>
      <c r="G317" s="38">
        <v>64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ht="45" x14ac:dyDescent="0.25">
      <c r="B318" s="30"/>
      <c r="C318" s="38">
        <v>112296</v>
      </c>
      <c r="D318" s="39">
        <v>4</v>
      </c>
      <c r="E318" s="40" t="s">
        <v>282</v>
      </c>
      <c r="F318" s="38" t="s">
        <v>44</v>
      </c>
      <c r="G318" s="38">
        <v>22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ht="30" x14ac:dyDescent="0.25">
      <c r="B319" s="30"/>
      <c r="C319" s="38">
        <v>112297</v>
      </c>
      <c r="D319" s="39">
        <v>5</v>
      </c>
      <c r="E319" s="40" t="s">
        <v>283</v>
      </c>
      <c r="F319" s="38" t="s">
        <v>218</v>
      </c>
      <c r="G319" s="38">
        <v>10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ht="45" x14ac:dyDescent="0.25">
      <c r="B320" s="30"/>
      <c r="C320" s="38">
        <v>112298</v>
      </c>
      <c r="D320" s="39">
        <v>6</v>
      </c>
      <c r="E320" s="40" t="s">
        <v>284</v>
      </c>
      <c r="F320" s="38" t="s">
        <v>218</v>
      </c>
      <c r="G320" s="38">
        <v>1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ht="30" x14ac:dyDescent="0.25">
      <c r="B321" s="30"/>
      <c r="C321" s="38">
        <v>112299</v>
      </c>
      <c r="D321" s="39">
        <v>7</v>
      </c>
      <c r="E321" s="40" t="s">
        <v>285</v>
      </c>
      <c r="F321" s="38" t="s">
        <v>218</v>
      </c>
      <c r="G321" s="38">
        <v>20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x14ac:dyDescent="0.25">
      <c r="B322" s="30"/>
      <c r="C322" s="38">
        <v>112300</v>
      </c>
      <c r="D322" s="39">
        <v>8</v>
      </c>
      <c r="E322" s="40" t="s">
        <v>286</v>
      </c>
      <c r="F322" s="38" t="s">
        <v>51</v>
      </c>
      <c r="G322" s="38">
        <v>8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30"/>
      <c r="C323" s="38">
        <v>112301</v>
      </c>
      <c r="D323" s="39">
        <v>9</v>
      </c>
      <c r="E323" s="40" t="s">
        <v>287</v>
      </c>
      <c r="F323" s="38" t="s">
        <v>51</v>
      </c>
      <c r="G323" s="38">
        <v>2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30"/>
      <c r="C324" s="38">
        <v>112302</v>
      </c>
      <c r="D324" s="39">
        <v>10</v>
      </c>
      <c r="E324" s="40" t="s">
        <v>288</v>
      </c>
      <c r="F324" s="38" t="s">
        <v>51</v>
      </c>
      <c r="G324" s="38">
        <v>2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30"/>
      <c r="C325" s="38">
        <v>112303</v>
      </c>
      <c r="D325" s="39">
        <v>11</v>
      </c>
      <c r="E325" s="40" t="s">
        <v>289</v>
      </c>
      <c r="F325" s="38" t="s">
        <v>51</v>
      </c>
      <c r="G325" s="38">
        <v>6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30" x14ac:dyDescent="0.25">
      <c r="B326" s="30"/>
      <c r="C326" s="38">
        <v>112304</v>
      </c>
      <c r="D326" s="39">
        <v>12</v>
      </c>
      <c r="E326" s="40" t="s">
        <v>290</v>
      </c>
      <c r="F326" s="38" t="s">
        <v>51</v>
      </c>
      <c r="G326" s="38">
        <v>5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ht="30" x14ac:dyDescent="0.25">
      <c r="B327" s="30"/>
      <c r="C327" s="38">
        <v>112305</v>
      </c>
      <c r="D327" s="39">
        <v>13</v>
      </c>
      <c r="E327" s="40" t="s">
        <v>291</v>
      </c>
      <c r="F327" s="38" t="s">
        <v>44</v>
      </c>
      <c r="G327" s="38">
        <v>2.5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30"/>
      <c r="C328" s="38">
        <v>112306</v>
      </c>
      <c r="D328" s="39">
        <v>14</v>
      </c>
      <c r="E328" s="40" t="s">
        <v>292</v>
      </c>
      <c r="F328" s="38" t="s">
        <v>51</v>
      </c>
      <c r="G328" s="38">
        <v>19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112307</v>
      </c>
      <c r="D329" s="39">
        <v>15</v>
      </c>
      <c r="E329" s="40" t="s">
        <v>249</v>
      </c>
      <c r="F329" s="38" t="s">
        <v>30</v>
      </c>
      <c r="G329" s="38">
        <v>2.6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30"/>
      <c r="C330" s="38">
        <v>112308</v>
      </c>
      <c r="D330" s="39">
        <v>16</v>
      </c>
      <c r="E330" s="40" t="s">
        <v>250</v>
      </c>
      <c r="F330" s="38" t="s">
        <v>30</v>
      </c>
      <c r="G330" s="38">
        <v>2.6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30"/>
      <c r="C331" s="38">
        <v>112309</v>
      </c>
      <c r="D331" s="39">
        <v>17</v>
      </c>
      <c r="E331" s="40" t="s">
        <v>97</v>
      </c>
      <c r="F331" s="38" t="s">
        <v>30</v>
      </c>
      <c r="G331" s="38">
        <v>25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x14ac:dyDescent="0.25">
      <c r="B332" s="30"/>
      <c r="C332" s="38">
        <v>112310</v>
      </c>
      <c r="D332" s="39">
        <v>18</v>
      </c>
      <c r="E332" s="40" t="s">
        <v>159</v>
      </c>
      <c r="F332" s="38" t="s">
        <v>30</v>
      </c>
      <c r="G332" s="38">
        <v>25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30" x14ac:dyDescent="0.25">
      <c r="B333" s="30"/>
      <c r="C333" s="38">
        <v>112311</v>
      </c>
      <c r="D333" s="39">
        <v>19</v>
      </c>
      <c r="E333" s="40" t="s">
        <v>293</v>
      </c>
      <c r="F333" s="38" t="s">
        <v>30</v>
      </c>
      <c r="G333" s="38">
        <v>16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x14ac:dyDescent="0.25">
      <c r="B334" s="30"/>
      <c r="C334" s="38">
        <v>112312</v>
      </c>
      <c r="D334" s="39">
        <v>20</v>
      </c>
      <c r="E334" s="40" t="s">
        <v>275</v>
      </c>
      <c r="F334" s="38" t="s">
        <v>30</v>
      </c>
      <c r="G334" s="38">
        <v>0.01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30"/>
      <c r="C335" s="38">
        <v>112313</v>
      </c>
      <c r="D335" s="39">
        <v>21</v>
      </c>
      <c r="E335" s="40" t="s">
        <v>256</v>
      </c>
      <c r="F335" s="38" t="s">
        <v>44</v>
      </c>
      <c r="G335" s="38">
        <v>175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32" customFormat="1" x14ac:dyDescent="0.25">
      <c r="B336" s="31"/>
      <c r="C336" s="34"/>
      <c r="D336" s="35">
        <v>19</v>
      </c>
      <c r="E336" s="36" t="s">
        <v>294</v>
      </c>
      <c r="F336" s="37"/>
      <c r="G336" s="37"/>
      <c r="H336" s="46"/>
      <c r="I336" s="46"/>
      <c r="J336" s="42"/>
      <c r="K336" s="47">
        <f>ROUND(SUM($K$337:$K$356), 2)</f>
        <v>0</v>
      </c>
    </row>
    <row r="337" spans="2:11" s="5" customFormat="1" ht="30" x14ac:dyDescent="0.25">
      <c r="B337" s="30"/>
      <c r="C337" s="38">
        <v>112314</v>
      </c>
      <c r="D337" s="39">
        <v>1</v>
      </c>
      <c r="E337" s="40" t="s">
        <v>295</v>
      </c>
      <c r="F337" s="38" t="s">
        <v>30</v>
      </c>
      <c r="G337" s="38">
        <v>58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30"/>
      <c r="C338" s="38">
        <v>112315</v>
      </c>
      <c r="D338" s="39">
        <v>2</v>
      </c>
      <c r="E338" s="40" t="s">
        <v>258</v>
      </c>
      <c r="F338" s="38" t="s">
        <v>30</v>
      </c>
      <c r="G338" s="38">
        <v>50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30"/>
      <c r="C339" s="38">
        <v>112316</v>
      </c>
      <c r="D339" s="39">
        <v>3</v>
      </c>
      <c r="E339" s="40" t="s">
        <v>97</v>
      </c>
      <c r="F339" s="38" t="s">
        <v>30</v>
      </c>
      <c r="G339" s="38">
        <v>18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ht="30" x14ac:dyDescent="0.25">
      <c r="B340" s="30"/>
      <c r="C340" s="38">
        <v>112317</v>
      </c>
      <c r="D340" s="39">
        <v>4</v>
      </c>
      <c r="E340" s="40" t="s">
        <v>293</v>
      </c>
      <c r="F340" s="38" t="s">
        <v>30</v>
      </c>
      <c r="G340" s="38">
        <v>38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30" x14ac:dyDescent="0.25">
      <c r="B341" s="30"/>
      <c r="C341" s="38">
        <v>112318</v>
      </c>
      <c r="D341" s="39">
        <v>5</v>
      </c>
      <c r="E341" s="40" t="s">
        <v>296</v>
      </c>
      <c r="F341" s="38" t="s">
        <v>44</v>
      </c>
      <c r="G341" s="38">
        <v>114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x14ac:dyDescent="0.25">
      <c r="B342" s="30"/>
      <c r="C342" s="38">
        <v>112319</v>
      </c>
      <c r="D342" s="39">
        <v>6</v>
      </c>
      <c r="E342" s="40" t="s">
        <v>271</v>
      </c>
      <c r="F342" s="38" t="s">
        <v>51</v>
      </c>
      <c r="G342" s="38">
        <v>6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ht="30" x14ac:dyDescent="0.25">
      <c r="B343" s="30"/>
      <c r="C343" s="38">
        <v>112320</v>
      </c>
      <c r="D343" s="39">
        <v>7</v>
      </c>
      <c r="E343" s="40" t="s">
        <v>297</v>
      </c>
      <c r="F343" s="38" t="s">
        <v>30</v>
      </c>
      <c r="G343" s="38">
        <v>1.72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ht="30" x14ac:dyDescent="0.25">
      <c r="B344" s="30"/>
      <c r="C344" s="38">
        <v>131584</v>
      </c>
      <c r="D344" s="39">
        <v>8</v>
      </c>
      <c r="E344" s="40" t="s">
        <v>298</v>
      </c>
      <c r="F344" s="38" t="s">
        <v>30</v>
      </c>
      <c r="G344" s="38">
        <v>3.36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x14ac:dyDescent="0.25">
      <c r="B345" s="30"/>
      <c r="C345" s="38">
        <v>112321</v>
      </c>
      <c r="D345" s="39">
        <v>9</v>
      </c>
      <c r="E345" s="40" t="s">
        <v>299</v>
      </c>
      <c r="F345" s="38" t="s">
        <v>46</v>
      </c>
      <c r="G345" s="38">
        <v>4.2000000000000003E-2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30" x14ac:dyDescent="0.25">
      <c r="B346" s="30"/>
      <c r="C346" s="38">
        <v>112322</v>
      </c>
      <c r="D346" s="39">
        <v>10</v>
      </c>
      <c r="E346" s="40" t="s">
        <v>291</v>
      </c>
      <c r="F346" s="38" t="s">
        <v>44</v>
      </c>
      <c r="G346" s="38">
        <v>3.2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x14ac:dyDescent="0.25">
      <c r="B347" s="30"/>
      <c r="C347" s="38">
        <v>112323</v>
      </c>
      <c r="D347" s="39">
        <v>11</v>
      </c>
      <c r="E347" s="40" t="s">
        <v>275</v>
      </c>
      <c r="F347" s="38" t="s">
        <v>30</v>
      </c>
      <c r="G347" s="38">
        <v>0.02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30"/>
      <c r="C348" s="38">
        <v>112324</v>
      </c>
      <c r="D348" s="39">
        <v>12</v>
      </c>
      <c r="E348" s="40" t="s">
        <v>300</v>
      </c>
      <c r="F348" s="38" t="s">
        <v>30</v>
      </c>
      <c r="G348" s="38">
        <v>2.16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30"/>
      <c r="C349" s="38">
        <v>112330</v>
      </c>
      <c r="D349" s="39">
        <v>13</v>
      </c>
      <c r="E349" s="40" t="s">
        <v>156</v>
      </c>
      <c r="F349" s="38" t="s">
        <v>30</v>
      </c>
      <c r="G349" s="38">
        <v>1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x14ac:dyDescent="0.25">
      <c r="B350" s="30"/>
      <c r="C350" s="38">
        <v>112327</v>
      </c>
      <c r="D350" s="39">
        <v>14</v>
      </c>
      <c r="E350" s="40" t="s">
        <v>301</v>
      </c>
      <c r="F350" s="38" t="s">
        <v>30</v>
      </c>
      <c r="G350" s="38">
        <v>10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112328</v>
      </c>
      <c r="D351" s="39">
        <v>15</v>
      </c>
      <c r="E351" s="40" t="s">
        <v>302</v>
      </c>
      <c r="F351" s="38" t="s">
        <v>30</v>
      </c>
      <c r="G351" s="38">
        <v>58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ht="30" x14ac:dyDescent="0.25">
      <c r="B352" s="30"/>
      <c r="C352" s="38">
        <v>112332</v>
      </c>
      <c r="D352" s="39">
        <v>16</v>
      </c>
      <c r="E352" s="40" t="s">
        <v>303</v>
      </c>
      <c r="F352" s="38" t="s">
        <v>30</v>
      </c>
      <c r="G352" s="38">
        <v>4.13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112329</v>
      </c>
      <c r="D353" s="39">
        <v>17</v>
      </c>
      <c r="E353" s="40" t="s">
        <v>304</v>
      </c>
      <c r="F353" s="38" t="s">
        <v>46</v>
      </c>
      <c r="G353" s="38">
        <v>81.599999999999994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ht="45" x14ac:dyDescent="0.25">
      <c r="B354" s="30"/>
      <c r="C354" s="38">
        <v>112333</v>
      </c>
      <c r="D354" s="39">
        <v>18</v>
      </c>
      <c r="E354" s="40" t="s">
        <v>305</v>
      </c>
      <c r="F354" s="38" t="s">
        <v>218</v>
      </c>
      <c r="G354" s="38">
        <v>1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ht="30" x14ac:dyDescent="0.25">
      <c r="B355" s="30"/>
      <c r="C355" s="38">
        <v>112334</v>
      </c>
      <c r="D355" s="39">
        <v>19</v>
      </c>
      <c r="E355" s="40" t="s">
        <v>306</v>
      </c>
      <c r="F355" s="38" t="s">
        <v>30</v>
      </c>
      <c r="G355" s="38">
        <v>0.08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112335</v>
      </c>
      <c r="D356" s="39">
        <v>20</v>
      </c>
      <c r="E356" s="40" t="s">
        <v>73</v>
      </c>
      <c r="F356" s="38" t="s">
        <v>46</v>
      </c>
      <c r="G356" s="38">
        <v>0.02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32" customFormat="1" x14ac:dyDescent="0.25">
      <c r="B357" s="31"/>
      <c r="C357" s="34"/>
      <c r="D357" s="35">
        <v>20</v>
      </c>
      <c r="E357" s="36" t="s">
        <v>307</v>
      </c>
      <c r="F357" s="37"/>
      <c r="G357" s="37"/>
      <c r="H357" s="46"/>
      <c r="I357" s="46"/>
      <c r="J357" s="42"/>
      <c r="K357" s="47">
        <f>ROUND(SUM($K$358:$K$408), 2)</f>
        <v>0</v>
      </c>
    </row>
    <row r="358" spans="2:11" s="5" customFormat="1" ht="30" x14ac:dyDescent="0.25">
      <c r="B358" s="30"/>
      <c r="C358" s="38">
        <v>112364</v>
      </c>
      <c r="D358" s="39">
        <v>1</v>
      </c>
      <c r="E358" s="40" t="s">
        <v>308</v>
      </c>
      <c r="F358" s="38" t="s">
        <v>51</v>
      </c>
      <c r="G358" s="38">
        <v>63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45" x14ac:dyDescent="0.25">
      <c r="B359" s="30"/>
      <c r="C359" s="38">
        <v>112365</v>
      </c>
      <c r="D359" s="39">
        <v>2</v>
      </c>
      <c r="E359" s="40" t="s">
        <v>309</v>
      </c>
      <c r="F359" s="38" t="s">
        <v>218</v>
      </c>
      <c r="G359" s="38">
        <v>8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45" x14ac:dyDescent="0.25">
      <c r="B360" s="30"/>
      <c r="C360" s="38">
        <v>112508</v>
      </c>
      <c r="D360" s="39">
        <v>3</v>
      </c>
      <c r="E360" s="40" t="s">
        <v>310</v>
      </c>
      <c r="F360" s="38" t="s">
        <v>218</v>
      </c>
      <c r="G360" s="38">
        <v>13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ht="45" x14ac:dyDescent="0.25">
      <c r="B361" s="30"/>
      <c r="C361" s="38">
        <v>112509</v>
      </c>
      <c r="D361" s="39">
        <v>4</v>
      </c>
      <c r="E361" s="40" t="s">
        <v>311</v>
      </c>
      <c r="F361" s="38" t="s">
        <v>218</v>
      </c>
      <c r="G361" s="38">
        <v>9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45" x14ac:dyDescent="0.25">
      <c r="B362" s="30"/>
      <c r="C362" s="38">
        <v>112510</v>
      </c>
      <c r="D362" s="39">
        <v>5</v>
      </c>
      <c r="E362" s="40" t="s">
        <v>312</v>
      </c>
      <c r="F362" s="38" t="s">
        <v>218</v>
      </c>
      <c r="G362" s="38">
        <v>16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ht="45" x14ac:dyDescent="0.25">
      <c r="B363" s="30"/>
      <c r="C363" s="38">
        <v>112511</v>
      </c>
      <c r="D363" s="39">
        <v>6</v>
      </c>
      <c r="E363" s="40" t="s">
        <v>313</v>
      </c>
      <c r="F363" s="38" t="s">
        <v>218</v>
      </c>
      <c r="G363" s="38">
        <v>5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ht="45" x14ac:dyDescent="0.25">
      <c r="B364" s="30"/>
      <c r="C364" s="38">
        <v>112512</v>
      </c>
      <c r="D364" s="39">
        <v>7</v>
      </c>
      <c r="E364" s="40" t="s">
        <v>314</v>
      </c>
      <c r="F364" s="38" t="s">
        <v>218</v>
      </c>
      <c r="G364" s="38">
        <v>11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45" x14ac:dyDescent="0.25">
      <c r="B365" s="30"/>
      <c r="C365" s="38">
        <v>112869</v>
      </c>
      <c r="D365" s="39">
        <v>8</v>
      </c>
      <c r="E365" s="40" t="s">
        <v>315</v>
      </c>
      <c r="F365" s="38" t="s">
        <v>218</v>
      </c>
      <c r="G365" s="38">
        <v>1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30"/>
      <c r="C366" s="38">
        <v>112513</v>
      </c>
      <c r="D366" s="39">
        <v>9</v>
      </c>
      <c r="E366" s="40" t="s">
        <v>316</v>
      </c>
      <c r="F366" s="38" t="s">
        <v>51</v>
      </c>
      <c r="G366" s="38">
        <v>63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30"/>
      <c r="C367" s="38">
        <v>112514</v>
      </c>
      <c r="D367" s="39">
        <v>10</v>
      </c>
      <c r="E367" s="40" t="s">
        <v>317</v>
      </c>
      <c r="F367" s="38" t="s">
        <v>51</v>
      </c>
      <c r="G367" s="38">
        <v>63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x14ac:dyDescent="0.25">
      <c r="B368" s="30"/>
      <c r="C368" s="38">
        <v>112515</v>
      </c>
      <c r="D368" s="39">
        <v>11</v>
      </c>
      <c r="E368" s="40" t="s">
        <v>318</v>
      </c>
      <c r="F368" s="38" t="s">
        <v>51</v>
      </c>
      <c r="G368" s="38">
        <v>1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x14ac:dyDescent="0.25">
      <c r="B369" s="30"/>
      <c r="C369" s="38">
        <v>112516</v>
      </c>
      <c r="D369" s="39">
        <v>12</v>
      </c>
      <c r="E369" s="40" t="s">
        <v>319</v>
      </c>
      <c r="F369" s="38" t="s">
        <v>51</v>
      </c>
      <c r="G369" s="38">
        <v>15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ht="45" x14ac:dyDescent="0.25">
      <c r="B370" s="30"/>
      <c r="C370" s="38">
        <v>112517</v>
      </c>
      <c r="D370" s="39">
        <v>13</v>
      </c>
      <c r="E370" s="40" t="s">
        <v>226</v>
      </c>
      <c r="F370" s="38" t="s">
        <v>44</v>
      </c>
      <c r="G370" s="38">
        <v>67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45" x14ac:dyDescent="0.25">
      <c r="B371" s="30"/>
      <c r="C371" s="38">
        <v>112518</v>
      </c>
      <c r="D371" s="39">
        <v>14</v>
      </c>
      <c r="E371" s="40" t="s">
        <v>320</v>
      </c>
      <c r="F371" s="38" t="s">
        <v>44</v>
      </c>
      <c r="G371" s="38">
        <v>52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ht="45" x14ac:dyDescent="0.25">
      <c r="B372" s="30"/>
      <c r="C372" s="38">
        <v>112519</v>
      </c>
      <c r="D372" s="39">
        <v>15</v>
      </c>
      <c r="E372" s="40" t="s">
        <v>227</v>
      </c>
      <c r="F372" s="38" t="s">
        <v>44</v>
      </c>
      <c r="G372" s="38">
        <v>152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ht="30" x14ac:dyDescent="0.25">
      <c r="B373" s="30"/>
      <c r="C373" s="38">
        <v>112520</v>
      </c>
      <c r="D373" s="39">
        <v>16</v>
      </c>
      <c r="E373" s="40" t="s">
        <v>228</v>
      </c>
      <c r="F373" s="38" t="s">
        <v>44</v>
      </c>
      <c r="G373" s="38">
        <v>97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45" x14ac:dyDescent="0.25">
      <c r="B374" s="30"/>
      <c r="C374" s="38">
        <v>112521</v>
      </c>
      <c r="D374" s="39">
        <v>17</v>
      </c>
      <c r="E374" s="40" t="s">
        <v>229</v>
      </c>
      <c r="F374" s="38" t="s">
        <v>44</v>
      </c>
      <c r="G374" s="38">
        <v>28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ht="45" x14ac:dyDescent="0.25">
      <c r="B375" s="30"/>
      <c r="C375" s="38">
        <v>112522</v>
      </c>
      <c r="D375" s="39">
        <v>18</v>
      </c>
      <c r="E375" s="40" t="s">
        <v>230</v>
      </c>
      <c r="F375" s="38" t="s">
        <v>44</v>
      </c>
      <c r="G375" s="38">
        <v>242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112525</v>
      </c>
      <c r="D376" s="39">
        <v>19</v>
      </c>
      <c r="E376" s="40" t="s">
        <v>321</v>
      </c>
      <c r="F376" s="38" t="s">
        <v>44</v>
      </c>
      <c r="G376" s="38">
        <v>22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x14ac:dyDescent="0.25">
      <c r="B377" s="30"/>
      <c r="C377" s="38">
        <v>112526</v>
      </c>
      <c r="D377" s="39">
        <v>20</v>
      </c>
      <c r="E377" s="40" t="s">
        <v>322</v>
      </c>
      <c r="F377" s="38" t="s">
        <v>44</v>
      </c>
      <c r="G377" s="38">
        <v>2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x14ac:dyDescent="0.25">
      <c r="B378" s="30"/>
      <c r="C378" s="38">
        <v>112527</v>
      </c>
      <c r="D378" s="39">
        <v>21</v>
      </c>
      <c r="E378" s="40" t="s">
        <v>323</v>
      </c>
      <c r="F378" s="38" t="s">
        <v>44</v>
      </c>
      <c r="G378" s="38">
        <v>2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x14ac:dyDescent="0.25">
      <c r="B379" s="30"/>
      <c r="C379" s="38">
        <v>112528</v>
      </c>
      <c r="D379" s="39">
        <v>22</v>
      </c>
      <c r="E379" s="40" t="s">
        <v>324</v>
      </c>
      <c r="F379" s="38" t="s">
        <v>44</v>
      </c>
      <c r="G379" s="38">
        <v>2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x14ac:dyDescent="0.25">
      <c r="B380" s="30"/>
      <c r="C380" s="38">
        <v>112529</v>
      </c>
      <c r="D380" s="39">
        <v>23</v>
      </c>
      <c r="E380" s="40" t="s">
        <v>325</v>
      </c>
      <c r="F380" s="38" t="s">
        <v>44</v>
      </c>
      <c r="G380" s="38">
        <v>6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x14ac:dyDescent="0.25">
      <c r="B381" s="30"/>
      <c r="C381" s="38">
        <v>112530</v>
      </c>
      <c r="D381" s="39">
        <v>24</v>
      </c>
      <c r="E381" s="40" t="s">
        <v>326</v>
      </c>
      <c r="F381" s="38" t="s">
        <v>44</v>
      </c>
      <c r="G381" s="38">
        <v>2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30"/>
      <c r="C382" s="38">
        <v>112531</v>
      </c>
      <c r="D382" s="39">
        <v>25</v>
      </c>
      <c r="E382" s="40" t="s">
        <v>327</v>
      </c>
      <c r="F382" s="38" t="s">
        <v>44</v>
      </c>
      <c r="G382" s="38">
        <v>14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x14ac:dyDescent="0.25">
      <c r="B383" s="30"/>
      <c r="C383" s="38">
        <v>112532</v>
      </c>
      <c r="D383" s="39">
        <v>26</v>
      </c>
      <c r="E383" s="40" t="s">
        <v>256</v>
      </c>
      <c r="F383" s="38" t="s">
        <v>44</v>
      </c>
      <c r="G383" s="38">
        <v>337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30"/>
      <c r="C384" s="38">
        <v>112533</v>
      </c>
      <c r="D384" s="39">
        <v>27</v>
      </c>
      <c r="E384" s="40" t="s">
        <v>328</v>
      </c>
      <c r="F384" s="38" t="s">
        <v>218</v>
      </c>
      <c r="G384" s="38">
        <v>3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ht="30" x14ac:dyDescent="0.25">
      <c r="B385" s="30"/>
      <c r="C385" s="38">
        <v>112534</v>
      </c>
      <c r="D385" s="39">
        <v>28</v>
      </c>
      <c r="E385" s="40" t="s">
        <v>329</v>
      </c>
      <c r="F385" s="38" t="s">
        <v>218</v>
      </c>
      <c r="G385" s="38">
        <v>3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30" x14ac:dyDescent="0.25">
      <c r="B386" s="30"/>
      <c r="C386" s="38">
        <v>112535</v>
      </c>
      <c r="D386" s="39">
        <v>29</v>
      </c>
      <c r="E386" s="40" t="s">
        <v>330</v>
      </c>
      <c r="F386" s="38" t="s">
        <v>51</v>
      </c>
      <c r="G386" s="38">
        <v>2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30"/>
      <c r="C387" s="38">
        <v>112536</v>
      </c>
      <c r="D387" s="39">
        <v>30</v>
      </c>
      <c r="E387" s="40" t="s">
        <v>331</v>
      </c>
      <c r="F387" s="38" t="s">
        <v>51</v>
      </c>
      <c r="G387" s="38">
        <v>2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ht="30" x14ac:dyDescent="0.25">
      <c r="B388" s="30"/>
      <c r="C388" s="38">
        <v>112537</v>
      </c>
      <c r="D388" s="39">
        <v>31</v>
      </c>
      <c r="E388" s="40" t="s">
        <v>332</v>
      </c>
      <c r="F388" s="38" t="s">
        <v>218</v>
      </c>
      <c r="G388" s="38">
        <v>1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x14ac:dyDescent="0.25">
      <c r="B389" s="30"/>
      <c r="C389" s="38">
        <v>112538</v>
      </c>
      <c r="D389" s="39">
        <v>32</v>
      </c>
      <c r="E389" s="40" t="s">
        <v>333</v>
      </c>
      <c r="F389" s="38" t="s">
        <v>51</v>
      </c>
      <c r="G389" s="38">
        <v>1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x14ac:dyDescent="0.25">
      <c r="B390" s="30"/>
      <c r="C390" s="38">
        <v>112539</v>
      </c>
      <c r="D390" s="39">
        <v>33</v>
      </c>
      <c r="E390" s="40" t="s">
        <v>334</v>
      </c>
      <c r="F390" s="38" t="s">
        <v>51</v>
      </c>
      <c r="G390" s="38">
        <v>2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x14ac:dyDescent="0.25">
      <c r="B391" s="30"/>
      <c r="C391" s="38">
        <v>112540</v>
      </c>
      <c r="D391" s="39">
        <v>34</v>
      </c>
      <c r="E391" s="40" t="s">
        <v>335</v>
      </c>
      <c r="F391" s="38" t="s">
        <v>51</v>
      </c>
      <c r="G391" s="38">
        <v>2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x14ac:dyDescent="0.25">
      <c r="B392" s="30"/>
      <c r="C392" s="38">
        <v>112541</v>
      </c>
      <c r="D392" s="39">
        <v>35</v>
      </c>
      <c r="E392" s="40" t="s">
        <v>234</v>
      </c>
      <c r="F392" s="38" t="s">
        <v>51</v>
      </c>
      <c r="G392" s="38">
        <v>2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x14ac:dyDescent="0.25">
      <c r="B393" s="30"/>
      <c r="C393" s="38">
        <v>112543</v>
      </c>
      <c r="D393" s="39">
        <v>36</v>
      </c>
      <c r="E393" s="40" t="s">
        <v>236</v>
      </c>
      <c r="F393" s="38" t="s">
        <v>51</v>
      </c>
      <c r="G393" s="38">
        <v>12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30" x14ac:dyDescent="0.25">
      <c r="B394" s="30"/>
      <c r="C394" s="38">
        <v>112544</v>
      </c>
      <c r="D394" s="39">
        <v>37</v>
      </c>
      <c r="E394" s="40" t="s">
        <v>336</v>
      </c>
      <c r="F394" s="38" t="s">
        <v>44</v>
      </c>
      <c r="G394" s="38">
        <v>8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ht="45" x14ac:dyDescent="0.25">
      <c r="B395" s="30"/>
      <c r="C395" s="38">
        <v>112545</v>
      </c>
      <c r="D395" s="39">
        <v>38</v>
      </c>
      <c r="E395" s="40" t="s">
        <v>226</v>
      </c>
      <c r="F395" s="38" t="s">
        <v>44</v>
      </c>
      <c r="G395" s="38">
        <v>8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45" x14ac:dyDescent="0.25">
      <c r="B396" s="30"/>
      <c r="C396" s="38">
        <v>112546</v>
      </c>
      <c r="D396" s="39">
        <v>39</v>
      </c>
      <c r="E396" s="40" t="s">
        <v>227</v>
      </c>
      <c r="F396" s="38" t="s">
        <v>44</v>
      </c>
      <c r="G396" s="38">
        <v>4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ht="30" x14ac:dyDescent="0.25">
      <c r="B397" s="30"/>
      <c r="C397" s="38">
        <v>112548</v>
      </c>
      <c r="D397" s="39">
        <v>40</v>
      </c>
      <c r="E397" s="40" t="s">
        <v>228</v>
      </c>
      <c r="F397" s="38" t="s">
        <v>44</v>
      </c>
      <c r="G397" s="38">
        <v>5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45" x14ac:dyDescent="0.25">
      <c r="B398" s="30"/>
      <c r="C398" s="38">
        <v>112549</v>
      </c>
      <c r="D398" s="39">
        <v>41</v>
      </c>
      <c r="E398" s="40" t="s">
        <v>229</v>
      </c>
      <c r="F398" s="38" t="s">
        <v>44</v>
      </c>
      <c r="G398" s="38">
        <v>22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112550</v>
      </c>
      <c r="D399" s="39">
        <v>42</v>
      </c>
      <c r="E399" s="40" t="s">
        <v>337</v>
      </c>
      <c r="F399" s="38" t="s">
        <v>32</v>
      </c>
      <c r="G399" s="38">
        <v>2.5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x14ac:dyDescent="0.25">
      <c r="B400" s="30"/>
      <c r="C400" s="38">
        <v>112551</v>
      </c>
      <c r="D400" s="39">
        <v>43</v>
      </c>
      <c r="E400" s="40" t="s">
        <v>256</v>
      </c>
      <c r="F400" s="38" t="s">
        <v>44</v>
      </c>
      <c r="G400" s="38">
        <v>47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ht="45" x14ac:dyDescent="0.25">
      <c r="B401" s="30"/>
      <c r="C401" s="38">
        <v>112572</v>
      </c>
      <c r="D401" s="39">
        <v>44</v>
      </c>
      <c r="E401" s="40" t="s">
        <v>338</v>
      </c>
      <c r="F401" s="38" t="s">
        <v>32</v>
      </c>
      <c r="G401" s="38">
        <v>22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ht="30" x14ac:dyDescent="0.25">
      <c r="B402" s="30"/>
      <c r="C402" s="38">
        <v>112727</v>
      </c>
      <c r="D402" s="39">
        <v>45</v>
      </c>
      <c r="E402" s="40" t="s">
        <v>339</v>
      </c>
      <c r="F402" s="38" t="s">
        <v>51</v>
      </c>
      <c r="G402" s="38">
        <v>15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ht="30" x14ac:dyDescent="0.25">
      <c r="B403" s="30"/>
      <c r="C403" s="38">
        <v>112726</v>
      </c>
      <c r="D403" s="39">
        <v>46</v>
      </c>
      <c r="E403" s="40" t="s">
        <v>340</v>
      </c>
      <c r="F403" s="38" t="s">
        <v>30</v>
      </c>
      <c r="G403" s="38">
        <v>0.03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x14ac:dyDescent="0.25">
      <c r="B404" s="30"/>
      <c r="C404" s="38">
        <v>112725</v>
      </c>
      <c r="D404" s="39">
        <v>47</v>
      </c>
      <c r="E404" s="40" t="s">
        <v>341</v>
      </c>
      <c r="F404" s="38" t="s">
        <v>30</v>
      </c>
      <c r="G404" s="38">
        <v>0.06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ht="30" x14ac:dyDescent="0.25">
      <c r="B405" s="30"/>
      <c r="C405" s="38">
        <v>112724</v>
      </c>
      <c r="D405" s="39">
        <v>48</v>
      </c>
      <c r="E405" s="40" t="s">
        <v>342</v>
      </c>
      <c r="F405" s="38" t="s">
        <v>30</v>
      </c>
      <c r="G405" s="38">
        <v>1.2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112723</v>
      </c>
      <c r="D406" s="39">
        <v>49</v>
      </c>
      <c r="E406" s="40" t="s">
        <v>343</v>
      </c>
      <c r="F406" s="38" t="s">
        <v>30</v>
      </c>
      <c r="G406" s="38">
        <v>1.5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30"/>
      <c r="C407" s="38">
        <v>112722</v>
      </c>
      <c r="D407" s="39">
        <v>50</v>
      </c>
      <c r="E407" s="40" t="s">
        <v>344</v>
      </c>
      <c r="F407" s="38" t="s">
        <v>30</v>
      </c>
      <c r="G407" s="38">
        <v>0.42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30"/>
      <c r="C408" s="38">
        <v>112578</v>
      </c>
      <c r="D408" s="39">
        <v>51</v>
      </c>
      <c r="E408" s="40" t="s">
        <v>345</v>
      </c>
      <c r="F408" s="38" t="s">
        <v>44</v>
      </c>
      <c r="G408" s="38">
        <v>602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32" customFormat="1" x14ac:dyDescent="0.25">
      <c r="B409" s="31"/>
      <c r="C409" s="34"/>
      <c r="D409" s="35">
        <v>21</v>
      </c>
      <c r="E409" s="36" t="s">
        <v>346</v>
      </c>
      <c r="F409" s="37"/>
      <c r="G409" s="37"/>
      <c r="H409" s="46"/>
      <c r="I409" s="46"/>
      <c r="J409" s="42"/>
      <c r="K409" s="47">
        <f>ROUND(SUM($K$410:$K$428), 2)</f>
        <v>0</v>
      </c>
    </row>
    <row r="410" spans="2:11" s="5" customFormat="1" ht="30" x14ac:dyDescent="0.25">
      <c r="B410" s="30"/>
      <c r="C410" s="38">
        <v>112552</v>
      </c>
      <c r="D410" s="39">
        <v>1</v>
      </c>
      <c r="E410" s="40" t="s">
        <v>347</v>
      </c>
      <c r="F410" s="38" t="s">
        <v>51</v>
      </c>
      <c r="G410" s="38">
        <v>4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ht="30" x14ac:dyDescent="0.25">
      <c r="B411" s="30"/>
      <c r="C411" s="38">
        <v>112553</v>
      </c>
      <c r="D411" s="39">
        <v>2</v>
      </c>
      <c r="E411" s="40" t="s">
        <v>348</v>
      </c>
      <c r="F411" s="38" t="s">
        <v>51</v>
      </c>
      <c r="G411" s="38">
        <v>2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30" x14ac:dyDescent="0.25">
      <c r="B412" s="30"/>
      <c r="C412" s="38">
        <v>112554</v>
      </c>
      <c r="D412" s="39">
        <v>3</v>
      </c>
      <c r="E412" s="40" t="s">
        <v>349</v>
      </c>
      <c r="F412" s="38" t="s">
        <v>51</v>
      </c>
      <c r="G412" s="38">
        <v>2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30"/>
      <c r="C413" s="38">
        <v>112555</v>
      </c>
      <c r="D413" s="39">
        <v>4</v>
      </c>
      <c r="E413" s="40" t="s">
        <v>350</v>
      </c>
      <c r="F413" s="38" t="s">
        <v>51</v>
      </c>
      <c r="G413" s="38">
        <v>1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30"/>
      <c r="C414" s="38">
        <v>112556</v>
      </c>
      <c r="D414" s="39">
        <v>5</v>
      </c>
      <c r="E414" s="40" t="s">
        <v>351</v>
      </c>
      <c r="F414" s="38" t="s">
        <v>51</v>
      </c>
      <c r="G414" s="38">
        <v>2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30"/>
      <c r="C415" s="38">
        <v>112570</v>
      </c>
      <c r="D415" s="39">
        <v>6</v>
      </c>
      <c r="E415" s="40" t="s">
        <v>352</v>
      </c>
      <c r="F415" s="38" t="s">
        <v>51</v>
      </c>
      <c r="G415" s="38">
        <v>1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ht="30" x14ac:dyDescent="0.25">
      <c r="B416" s="30"/>
      <c r="C416" s="38">
        <v>112571</v>
      </c>
      <c r="D416" s="39">
        <v>7</v>
      </c>
      <c r="E416" s="40" t="s">
        <v>353</v>
      </c>
      <c r="F416" s="38" t="s">
        <v>51</v>
      </c>
      <c r="G416" s="38">
        <v>4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30"/>
      <c r="C417" s="38">
        <v>112557</v>
      </c>
      <c r="D417" s="39">
        <v>8</v>
      </c>
      <c r="E417" s="40" t="s">
        <v>354</v>
      </c>
      <c r="F417" s="38" t="s">
        <v>51</v>
      </c>
      <c r="G417" s="38">
        <v>1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x14ac:dyDescent="0.25">
      <c r="B418" s="30"/>
      <c r="C418" s="38">
        <v>112558</v>
      </c>
      <c r="D418" s="39">
        <v>9</v>
      </c>
      <c r="E418" s="40" t="s">
        <v>355</v>
      </c>
      <c r="F418" s="38" t="s">
        <v>51</v>
      </c>
      <c r="G418" s="38">
        <v>6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x14ac:dyDescent="0.25">
      <c r="B419" s="30"/>
      <c r="C419" s="38">
        <v>112559</v>
      </c>
      <c r="D419" s="39">
        <v>10</v>
      </c>
      <c r="E419" s="40" t="s">
        <v>356</v>
      </c>
      <c r="F419" s="38" t="s">
        <v>51</v>
      </c>
      <c r="G419" s="38">
        <v>46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x14ac:dyDescent="0.25">
      <c r="B420" s="30"/>
      <c r="C420" s="38">
        <v>112560</v>
      </c>
      <c r="D420" s="39">
        <v>11</v>
      </c>
      <c r="E420" s="40" t="s">
        <v>357</v>
      </c>
      <c r="F420" s="38" t="s">
        <v>51</v>
      </c>
      <c r="G420" s="38">
        <v>1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30" x14ac:dyDescent="0.25">
      <c r="B421" s="30"/>
      <c r="C421" s="38">
        <v>112562</v>
      </c>
      <c r="D421" s="39">
        <v>12</v>
      </c>
      <c r="E421" s="40" t="s">
        <v>358</v>
      </c>
      <c r="F421" s="38" t="s">
        <v>32</v>
      </c>
      <c r="G421" s="38">
        <v>59.5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30" x14ac:dyDescent="0.25">
      <c r="B422" s="30"/>
      <c r="C422" s="38">
        <v>112564</v>
      </c>
      <c r="D422" s="39">
        <v>13</v>
      </c>
      <c r="E422" s="40" t="s">
        <v>359</v>
      </c>
      <c r="F422" s="38" t="s">
        <v>32</v>
      </c>
      <c r="G422" s="38">
        <v>13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30" x14ac:dyDescent="0.25">
      <c r="B423" s="30"/>
      <c r="C423" s="38">
        <v>112565</v>
      </c>
      <c r="D423" s="39">
        <v>14</v>
      </c>
      <c r="E423" s="40" t="s">
        <v>360</v>
      </c>
      <c r="F423" s="38" t="s">
        <v>32</v>
      </c>
      <c r="G423" s="38">
        <v>1.5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x14ac:dyDescent="0.25">
      <c r="B424" s="30"/>
      <c r="C424" s="38">
        <v>112573</v>
      </c>
      <c r="D424" s="39">
        <v>15</v>
      </c>
      <c r="E424" s="40" t="s">
        <v>361</v>
      </c>
      <c r="F424" s="38" t="s">
        <v>32</v>
      </c>
      <c r="G424" s="38">
        <v>6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30" x14ac:dyDescent="0.25">
      <c r="B425" s="30"/>
      <c r="C425" s="38">
        <v>112567</v>
      </c>
      <c r="D425" s="39">
        <v>16</v>
      </c>
      <c r="E425" s="40" t="s">
        <v>362</v>
      </c>
      <c r="F425" s="38" t="s">
        <v>51</v>
      </c>
      <c r="G425" s="38">
        <v>1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ht="30" x14ac:dyDescent="0.25">
      <c r="B426" s="30"/>
      <c r="C426" s="38">
        <v>112568</v>
      </c>
      <c r="D426" s="39">
        <v>17</v>
      </c>
      <c r="E426" s="40" t="s">
        <v>363</v>
      </c>
      <c r="F426" s="38" t="s">
        <v>51</v>
      </c>
      <c r="G426" s="38">
        <v>15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ht="30" x14ac:dyDescent="0.25">
      <c r="B427" s="30"/>
      <c r="C427" s="38">
        <v>112577</v>
      </c>
      <c r="D427" s="39">
        <v>18</v>
      </c>
      <c r="E427" s="40" t="s">
        <v>364</v>
      </c>
      <c r="F427" s="38" t="s">
        <v>51</v>
      </c>
      <c r="G427" s="38">
        <v>21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112569</v>
      </c>
      <c r="D428" s="39">
        <v>19</v>
      </c>
      <c r="E428" s="40" t="s">
        <v>365</v>
      </c>
      <c r="F428" s="38" t="s">
        <v>32</v>
      </c>
      <c r="G428" s="38">
        <v>1.3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32" customFormat="1" x14ac:dyDescent="0.25">
      <c r="B429" s="31"/>
      <c r="C429" s="34"/>
      <c r="D429" s="35">
        <v>22</v>
      </c>
      <c r="E429" s="36" t="s">
        <v>366</v>
      </c>
      <c r="F429" s="37"/>
      <c r="G429" s="37"/>
      <c r="H429" s="46"/>
      <c r="I429" s="46"/>
      <c r="J429" s="42"/>
      <c r="K429" s="47">
        <f>ROUND(SUM($K$430:$K$443), 2)</f>
        <v>0</v>
      </c>
    </row>
    <row r="430" spans="2:11" s="5" customFormat="1" ht="30" x14ac:dyDescent="0.25">
      <c r="B430" s="30"/>
      <c r="C430" s="38">
        <v>112587</v>
      </c>
      <c r="D430" s="39">
        <v>1</v>
      </c>
      <c r="E430" s="40" t="s">
        <v>367</v>
      </c>
      <c r="F430" s="38" t="s">
        <v>44</v>
      </c>
      <c r="G430" s="38">
        <v>8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30" x14ac:dyDescent="0.25">
      <c r="B431" s="30"/>
      <c r="C431" s="38">
        <v>112588</v>
      </c>
      <c r="D431" s="39">
        <v>2</v>
      </c>
      <c r="E431" s="40" t="s">
        <v>368</v>
      </c>
      <c r="F431" s="38" t="s">
        <v>44</v>
      </c>
      <c r="G431" s="38">
        <v>8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x14ac:dyDescent="0.25">
      <c r="B432" s="30"/>
      <c r="C432" s="38">
        <v>112592</v>
      </c>
      <c r="D432" s="39">
        <v>3</v>
      </c>
      <c r="E432" s="40" t="s">
        <v>369</v>
      </c>
      <c r="F432" s="38" t="s">
        <v>51</v>
      </c>
      <c r="G432" s="38">
        <v>3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30" x14ac:dyDescent="0.25">
      <c r="B433" s="30"/>
      <c r="C433" s="38">
        <v>112593</v>
      </c>
      <c r="D433" s="39">
        <v>4</v>
      </c>
      <c r="E433" s="40" t="s">
        <v>370</v>
      </c>
      <c r="F433" s="38" t="s">
        <v>51</v>
      </c>
      <c r="G433" s="38">
        <v>1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ht="30" x14ac:dyDescent="0.25">
      <c r="B434" s="30"/>
      <c r="C434" s="38">
        <v>112594</v>
      </c>
      <c r="D434" s="39">
        <v>5</v>
      </c>
      <c r="E434" s="40" t="s">
        <v>371</v>
      </c>
      <c r="F434" s="38" t="s">
        <v>51</v>
      </c>
      <c r="G434" s="38">
        <v>1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x14ac:dyDescent="0.25">
      <c r="B435" s="30"/>
      <c r="C435" s="38">
        <v>112596</v>
      </c>
      <c r="D435" s="39">
        <v>6</v>
      </c>
      <c r="E435" s="40" t="s">
        <v>372</v>
      </c>
      <c r="F435" s="38" t="s">
        <v>51</v>
      </c>
      <c r="G435" s="38">
        <v>1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ht="30" x14ac:dyDescent="0.25">
      <c r="B436" s="30"/>
      <c r="C436" s="38">
        <v>112597</v>
      </c>
      <c r="D436" s="39">
        <v>7</v>
      </c>
      <c r="E436" s="40" t="s">
        <v>373</v>
      </c>
      <c r="F436" s="38" t="s">
        <v>44</v>
      </c>
      <c r="G436" s="38">
        <v>2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x14ac:dyDescent="0.25">
      <c r="B437" s="30"/>
      <c r="C437" s="38">
        <v>112598</v>
      </c>
      <c r="D437" s="39">
        <v>8</v>
      </c>
      <c r="E437" s="40" t="s">
        <v>374</v>
      </c>
      <c r="F437" s="38" t="s">
        <v>44</v>
      </c>
      <c r="G437" s="38">
        <v>4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ht="30" x14ac:dyDescent="0.25">
      <c r="B438" s="30"/>
      <c r="C438" s="38">
        <v>112599</v>
      </c>
      <c r="D438" s="39">
        <v>9</v>
      </c>
      <c r="E438" s="40" t="s">
        <v>375</v>
      </c>
      <c r="F438" s="38" t="s">
        <v>44</v>
      </c>
      <c r="G438" s="38">
        <v>0.6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x14ac:dyDescent="0.25">
      <c r="B439" s="30"/>
      <c r="C439" s="38">
        <v>112606</v>
      </c>
      <c r="D439" s="39">
        <v>10</v>
      </c>
      <c r="E439" s="40" t="s">
        <v>376</v>
      </c>
      <c r="F439" s="38" t="s">
        <v>32</v>
      </c>
      <c r="G439" s="38">
        <v>2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x14ac:dyDescent="0.25">
      <c r="B440" s="30"/>
      <c r="C440" s="38">
        <v>112607</v>
      </c>
      <c r="D440" s="39">
        <v>11</v>
      </c>
      <c r="E440" s="40" t="s">
        <v>377</v>
      </c>
      <c r="F440" s="38" t="s">
        <v>44</v>
      </c>
      <c r="G440" s="38">
        <v>16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x14ac:dyDescent="0.25">
      <c r="B441" s="30"/>
      <c r="C441" s="38">
        <v>112608</v>
      </c>
      <c r="D441" s="39">
        <v>12</v>
      </c>
      <c r="E441" s="40" t="s">
        <v>378</v>
      </c>
      <c r="F441" s="38" t="s">
        <v>44</v>
      </c>
      <c r="G441" s="38">
        <v>16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30" x14ac:dyDescent="0.25">
      <c r="B442" s="30"/>
      <c r="C442" s="38">
        <v>112612</v>
      </c>
      <c r="D442" s="39">
        <v>13</v>
      </c>
      <c r="E442" s="40" t="s">
        <v>379</v>
      </c>
      <c r="F442" s="38" t="s">
        <v>32</v>
      </c>
      <c r="G442" s="38">
        <v>2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x14ac:dyDescent="0.25">
      <c r="B443" s="30"/>
      <c r="C443" s="38">
        <v>112614</v>
      </c>
      <c r="D443" s="39">
        <v>14</v>
      </c>
      <c r="E443" s="40" t="s">
        <v>380</v>
      </c>
      <c r="F443" s="38" t="s">
        <v>51</v>
      </c>
      <c r="G443" s="38">
        <v>4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32" customFormat="1" x14ac:dyDescent="0.25">
      <c r="B444" s="31"/>
      <c r="C444" s="34"/>
      <c r="D444" s="35">
        <v>23</v>
      </c>
      <c r="E444" s="36" t="s">
        <v>381</v>
      </c>
      <c r="F444" s="37"/>
      <c r="G444" s="37"/>
      <c r="H444" s="46"/>
      <c r="I444" s="46"/>
      <c r="J444" s="42"/>
      <c r="K444" s="47">
        <f>ROUND(SUM($K$445:$K$462), 2)</f>
        <v>0</v>
      </c>
    </row>
    <row r="445" spans="2:11" s="5" customFormat="1" ht="30" x14ac:dyDescent="0.25">
      <c r="B445" s="30"/>
      <c r="C445" s="38">
        <v>112617</v>
      </c>
      <c r="D445" s="39">
        <v>1</v>
      </c>
      <c r="E445" s="40" t="s">
        <v>382</v>
      </c>
      <c r="F445" s="38" t="s">
        <v>218</v>
      </c>
      <c r="G445" s="38">
        <v>1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30"/>
      <c r="C446" s="38">
        <v>112618</v>
      </c>
      <c r="D446" s="39">
        <v>2</v>
      </c>
      <c r="E446" s="40" t="s">
        <v>383</v>
      </c>
      <c r="F446" s="38" t="s">
        <v>218</v>
      </c>
      <c r="G446" s="38">
        <v>3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ht="30" x14ac:dyDescent="0.25">
      <c r="B447" s="30"/>
      <c r="C447" s="38">
        <v>112619</v>
      </c>
      <c r="D447" s="39">
        <v>3</v>
      </c>
      <c r="E447" s="40" t="s">
        <v>384</v>
      </c>
      <c r="F447" s="38" t="s">
        <v>51</v>
      </c>
      <c r="G447" s="38">
        <v>5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x14ac:dyDescent="0.25">
      <c r="B448" s="30"/>
      <c r="C448" s="38">
        <v>112620</v>
      </c>
      <c r="D448" s="39">
        <v>4</v>
      </c>
      <c r="E448" s="40" t="s">
        <v>385</v>
      </c>
      <c r="F448" s="38" t="s">
        <v>51</v>
      </c>
      <c r="G448" s="38">
        <v>5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30"/>
      <c r="C449" s="38">
        <v>112622</v>
      </c>
      <c r="D449" s="39">
        <v>5</v>
      </c>
      <c r="E449" s="40" t="s">
        <v>386</v>
      </c>
      <c r="F449" s="38" t="s">
        <v>51</v>
      </c>
      <c r="G449" s="38">
        <v>6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30"/>
      <c r="C450" s="38">
        <v>112624</v>
      </c>
      <c r="D450" s="39">
        <v>6</v>
      </c>
      <c r="E450" s="40" t="s">
        <v>387</v>
      </c>
      <c r="F450" s="38" t="s">
        <v>51</v>
      </c>
      <c r="G450" s="38">
        <v>3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30"/>
      <c r="C451" s="38">
        <v>112625</v>
      </c>
      <c r="D451" s="39">
        <v>7</v>
      </c>
      <c r="E451" s="40" t="s">
        <v>388</v>
      </c>
      <c r="F451" s="38" t="s">
        <v>44</v>
      </c>
      <c r="G451" s="38">
        <v>70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30" x14ac:dyDescent="0.25">
      <c r="B452" s="30"/>
      <c r="C452" s="38">
        <v>112626</v>
      </c>
      <c r="D452" s="39">
        <v>8</v>
      </c>
      <c r="E452" s="40" t="s">
        <v>389</v>
      </c>
      <c r="F452" s="38" t="s">
        <v>44</v>
      </c>
      <c r="G452" s="38">
        <v>735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ht="30" x14ac:dyDescent="0.25">
      <c r="B453" s="30"/>
      <c r="C453" s="38">
        <v>112627</v>
      </c>
      <c r="D453" s="39">
        <v>9</v>
      </c>
      <c r="E453" s="40" t="s">
        <v>390</v>
      </c>
      <c r="F453" s="38" t="s">
        <v>44</v>
      </c>
      <c r="G453" s="38">
        <v>500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ht="30" x14ac:dyDescent="0.25">
      <c r="B454" s="30"/>
      <c r="C454" s="38">
        <v>112628</v>
      </c>
      <c r="D454" s="39">
        <v>10</v>
      </c>
      <c r="E454" s="40" t="s">
        <v>391</v>
      </c>
      <c r="F454" s="38" t="s">
        <v>44</v>
      </c>
      <c r="G454" s="38">
        <v>135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ht="30" x14ac:dyDescent="0.25">
      <c r="B455" s="30"/>
      <c r="C455" s="38">
        <v>112629</v>
      </c>
      <c r="D455" s="39">
        <v>11</v>
      </c>
      <c r="E455" s="40" t="s">
        <v>392</v>
      </c>
      <c r="F455" s="38" t="s">
        <v>218</v>
      </c>
      <c r="G455" s="38">
        <v>111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ht="30" x14ac:dyDescent="0.25">
      <c r="B456" s="30"/>
      <c r="C456" s="38">
        <v>112630</v>
      </c>
      <c r="D456" s="39">
        <v>12</v>
      </c>
      <c r="E456" s="40" t="s">
        <v>393</v>
      </c>
      <c r="F456" s="38" t="s">
        <v>218</v>
      </c>
      <c r="G456" s="38">
        <v>9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ht="30" x14ac:dyDescent="0.25">
      <c r="B457" s="30"/>
      <c r="C457" s="38">
        <v>112631</v>
      </c>
      <c r="D457" s="39">
        <v>13</v>
      </c>
      <c r="E457" s="40" t="s">
        <v>394</v>
      </c>
      <c r="F457" s="38" t="s">
        <v>218</v>
      </c>
      <c r="G457" s="38">
        <v>18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30"/>
      <c r="C458" s="38">
        <v>112632</v>
      </c>
      <c r="D458" s="39">
        <v>14</v>
      </c>
      <c r="E458" s="40" t="s">
        <v>395</v>
      </c>
      <c r="F458" s="38" t="s">
        <v>51</v>
      </c>
      <c r="G458" s="38">
        <v>40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30"/>
      <c r="C459" s="38">
        <v>112633</v>
      </c>
      <c r="D459" s="39">
        <v>15</v>
      </c>
      <c r="E459" s="40" t="s">
        <v>396</v>
      </c>
      <c r="F459" s="38" t="s">
        <v>51</v>
      </c>
      <c r="G459" s="38">
        <v>9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x14ac:dyDescent="0.25">
      <c r="B460" s="30"/>
      <c r="C460" s="38">
        <v>112634</v>
      </c>
      <c r="D460" s="39">
        <v>16</v>
      </c>
      <c r="E460" s="40" t="s">
        <v>372</v>
      </c>
      <c r="F460" s="38" t="s">
        <v>51</v>
      </c>
      <c r="G460" s="38">
        <v>56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x14ac:dyDescent="0.25">
      <c r="B461" s="30"/>
      <c r="C461" s="38">
        <v>112635</v>
      </c>
      <c r="D461" s="39">
        <v>17</v>
      </c>
      <c r="E461" s="40" t="s">
        <v>397</v>
      </c>
      <c r="F461" s="38" t="s">
        <v>51</v>
      </c>
      <c r="G461" s="38">
        <v>6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30"/>
      <c r="C462" s="38">
        <v>112636</v>
      </c>
      <c r="D462" s="39">
        <v>18</v>
      </c>
      <c r="E462" s="40" t="s">
        <v>398</v>
      </c>
      <c r="F462" s="38" t="s">
        <v>51</v>
      </c>
      <c r="G462" s="38">
        <v>70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32" customFormat="1" x14ac:dyDescent="0.25">
      <c r="B463" s="31"/>
      <c r="C463" s="34"/>
      <c r="D463" s="35">
        <v>24</v>
      </c>
      <c r="E463" s="36" t="s">
        <v>399</v>
      </c>
      <c r="F463" s="37"/>
      <c r="G463" s="37"/>
      <c r="H463" s="46"/>
      <c r="I463" s="46"/>
      <c r="J463" s="42"/>
      <c r="K463" s="47">
        <f>ROUND(SUM($K$464:$K$475), 2)</f>
        <v>0</v>
      </c>
    </row>
    <row r="464" spans="2:11" s="5" customFormat="1" ht="45" x14ac:dyDescent="0.25">
      <c r="B464" s="30"/>
      <c r="C464" s="38">
        <v>112637</v>
      </c>
      <c r="D464" s="39">
        <v>1</v>
      </c>
      <c r="E464" s="40" t="s">
        <v>400</v>
      </c>
      <c r="F464" s="38" t="s">
        <v>51</v>
      </c>
      <c r="G464" s="38">
        <v>1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x14ac:dyDescent="0.25">
      <c r="B465" s="30"/>
      <c r="C465" s="38">
        <v>112638</v>
      </c>
      <c r="D465" s="39">
        <v>2</v>
      </c>
      <c r="E465" s="40" t="s">
        <v>401</v>
      </c>
      <c r="F465" s="38" t="s">
        <v>51</v>
      </c>
      <c r="G465" s="38">
        <v>2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x14ac:dyDescent="0.25">
      <c r="B466" s="30"/>
      <c r="C466" s="38">
        <v>112639</v>
      </c>
      <c r="D466" s="39">
        <v>3</v>
      </c>
      <c r="E466" s="40" t="s">
        <v>402</v>
      </c>
      <c r="F466" s="38" t="s">
        <v>51</v>
      </c>
      <c r="G466" s="38">
        <v>4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30"/>
      <c r="C467" s="38">
        <v>112640</v>
      </c>
      <c r="D467" s="39">
        <v>4</v>
      </c>
      <c r="E467" s="40" t="s">
        <v>403</v>
      </c>
      <c r="F467" s="38" t="s">
        <v>51</v>
      </c>
      <c r="G467" s="38">
        <v>35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30"/>
      <c r="C468" s="38">
        <v>112641</v>
      </c>
      <c r="D468" s="39">
        <v>5</v>
      </c>
      <c r="E468" s="40" t="s">
        <v>404</v>
      </c>
      <c r="F468" s="38" t="s">
        <v>51</v>
      </c>
      <c r="G468" s="38">
        <v>53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30"/>
      <c r="C469" s="38">
        <v>112642</v>
      </c>
      <c r="D469" s="39">
        <v>6</v>
      </c>
      <c r="E469" s="40" t="s">
        <v>405</v>
      </c>
      <c r="F469" s="38" t="s">
        <v>51</v>
      </c>
      <c r="G469" s="38">
        <v>8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30"/>
      <c r="C470" s="38">
        <v>112643</v>
      </c>
      <c r="D470" s="39">
        <v>7</v>
      </c>
      <c r="E470" s="40" t="s">
        <v>406</v>
      </c>
      <c r="F470" s="38" t="s">
        <v>51</v>
      </c>
      <c r="G470" s="38">
        <v>5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x14ac:dyDescent="0.25">
      <c r="B471" s="30"/>
      <c r="C471" s="38">
        <v>112644</v>
      </c>
      <c r="D471" s="39">
        <v>8</v>
      </c>
      <c r="E471" s="40" t="s">
        <v>407</v>
      </c>
      <c r="F471" s="38" t="s">
        <v>44</v>
      </c>
      <c r="G471" s="38">
        <v>550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x14ac:dyDescent="0.25">
      <c r="B472" s="30"/>
      <c r="C472" s="38">
        <v>112645</v>
      </c>
      <c r="D472" s="39">
        <v>9</v>
      </c>
      <c r="E472" s="40" t="s">
        <v>408</v>
      </c>
      <c r="F472" s="38" t="s">
        <v>51</v>
      </c>
      <c r="G472" s="38">
        <v>5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ht="30" x14ac:dyDescent="0.25">
      <c r="B473" s="30"/>
      <c r="C473" s="38">
        <v>112646</v>
      </c>
      <c r="D473" s="39">
        <v>10</v>
      </c>
      <c r="E473" s="40" t="s">
        <v>409</v>
      </c>
      <c r="F473" s="38" t="s">
        <v>44</v>
      </c>
      <c r="G473" s="38">
        <v>550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30"/>
      <c r="C474" s="38">
        <v>112647</v>
      </c>
      <c r="D474" s="39">
        <v>11</v>
      </c>
      <c r="E474" s="40" t="s">
        <v>410</v>
      </c>
      <c r="F474" s="38" t="s">
        <v>51</v>
      </c>
      <c r="G474" s="38">
        <v>60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x14ac:dyDescent="0.25">
      <c r="B475" s="30"/>
      <c r="C475" s="38">
        <v>112648</v>
      </c>
      <c r="D475" s="39">
        <v>12</v>
      </c>
      <c r="E475" s="40" t="s">
        <v>411</v>
      </c>
      <c r="F475" s="38" t="s">
        <v>51</v>
      </c>
      <c r="G475" s="38">
        <v>2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30"/>
      <c r="D476" s="16"/>
      <c r="E476" s="17"/>
      <c r="H476" s="48"/>
      <c r="I476" s="48"/>
      <c r="J476" s="49" t="s">
        <v>20</v>
      </c>
      <c r="K476" s="50">
        <f>ROUND(ROUND(SUM($K$464:$K$475), 2)+ROUND(SUM($K$445:$K$462), 2)+ROUND(SUM($K$430:$K$443), 2)+ROUND(SUM($K$410:$K$428), 2)+ROUND(SUM($K$358:$K$408), 2)+ROUND(SUM($K$337:$K$356), 2)+ROUND(SUM($K$315:$K$335), 2)+ROUND(SUM($K$288:$K$313), 2)+ROUND(SUM($K$252:$K$286), 2)+ROUND(SUM($K$210:$K$250), 2)+ROUND(SUM($K$206:$K$208), 2)+ROUND(SUM($K$200:$K$204), 2)+ROUND(SUM($K$193:$K$198), 2)+ROUND(SUM($K$172:$K$191), 2)+ROUND(SUM($K$159:$K$170), 2)+ROUND(SUM($K$145:$K$157), 2)+ROUND(SUM($K$128:$K$143), 2)+ROUND(SUM($K$117:$K$126), 2)+ROUND(SUM($K$110:$K$115), 2)+ROUND(SUM($K$57:$K$108), 2)+ROUND(SUM($K$50:$K$55), 2)+ROUND(SUM($K$44:$K$48), 2)+ROUND(SUM($K$23:$K$42), 2), 2)</f>
        <v>0</v>
      </c>
    </row>
    <row r="477" spans="2:11" s="5" customFormat="1" x14ac:dyDescent="0.25">
      <c r="B477" s="30"/>
      <c r="D477" s="16"/>
      <c r="E477" s="17"/>
      <c r="H477" s="50"/>
      <c r="I477" s="50"/>
      <c r="J477" s="49" t="s">
        <v>21</v>
      </c>
      <c r="K477" s="50">
        <f>G15*IF(F16="այո", 0.2, 0)</f>
        <v>0</v>
      </c>
    </row>
    <row r="478" spans="2:11" s="5" customFormat="1" x14ac:dyDescent="0.25">
      <c r="B478" s="30"/>
      <c r="D478" s="16"/>
      <c r="E478" s="17"/>
      <c r="H478" s="50"/>
      <c r="I478" s="50"/>
      <c r="J478" s="49" t="s">
        <v>22</v>
      </c>
      <c r="K478" s="50">
        <f>G15+G16</f>
        <v>0</v>
      </c>
    </row>
    <row r="479" spans="2:11" s="5" customFormat="1" x14ac:dyDescent="0.25">
      <c r="B479" s="30"/>
      <c r="D479" s="16"/>
      <c r="E479" s="17"/>
    </row>
    <row r="480" spans="2:11" s="5" customFormat="1" x14ac:dyDescent="0.25">
      <c r="B480" s="30"/>
      <c r="D480" s="16"/>
      <c r="E480" s="17"/>
    </row>
    <row r="481" spans="2:5" s="5" customFormat="1" x14ac:dyDescent="0.25">
      <c r="B481" s="30"/>
      <c r="D481" s="16"/>
      <c r="E481" s="17"/>
    </row>
    <row r="482" spans="2:5" s="5" customFormat="1" x14ac:dyDescent="0.25">
      <c r="B482" s="30"/>
      <c r="D482" s="16"/>
      <c r="E482" s="17"/>
    </row>
    <row r="483" spans="2:5" s="5" customFormat="1" x14ac:dyDescent="0.25">
      <c r="B483" s="30"/>
      <c r="D483" s="16"/>
      <c r="E483" s="17"/>
    </row>
    <row r="484" spans="2:5" s="5" customFormat="1" x14ac:dyDescent="0.25">
      <c r="B484" s="30"/>
      <c r="D484" s="16"/>
      <c r="E484" s="17"/>
    </row>
    <row r="485" spans="2:5" s="5" customFormat="1" x14ac:dyDescent="0.25">
      <c r="B485" s="30"/>
      <c r="D485" s="16"/>
      <c r="E485" s="17"/>
    </row>
    <row r="486" spans="2:5" s="5" customFormat="1" x14ac:dyDescent="0.25">
      <c r="B486" s="30"/>
      <c r="D486" s="16"/>
      <c r="E486" s="17"/>
    </row>
    <row r="487" spans="2:5" s="5" customFormat="1" x14ac:dyDescent="0.25">
      <c r="B487" s="30"/>
      <c r="D487" s="16"/>
      <c r="E487" s="17"/>
    </row>
    <row r="488" spans="2:5" s="5" customFormat="1" x14ac:dyDescent="0.25">
      <c r="B488" s="30"/>
      <c r="D488" s="16"/>
      <c r="E488" s="17"/>
    </row>
    <row r="489" spans="2:5" s="5" customFormat="1" x14ac:dyDescent="0.25">
      <c r="B489" s="30"/>
      <c r="D489" s="16"/>
      <c r="E489" s="17"/>
    </row>
    <row r="490" spans="2:5" s="5" customFormat="1" x14ac:dyDescent="0.25">
      <c r="B490" s="30"/>
      <c r="D490" s="16"/>
      <c r="E490" s="17"/>
    </row>
    <row r="491" spans="2:5" s="5" customFormat="1" x14ac:dyDescent="0.25">
      <c r="B491" s="30"/>
      <c r="D491" s="16"/>
      <c r="E491" s="17"/>
    </row>
    <row r="492" spans="2:5" s="5" customFormat="1" x14ac:dyDescent="0.25">
      <c r="B492" s="30"/>
      <c r="D492" s="16"/>
      <c r="E492" s="17"/>
    </row>
    <row r="493" spans="2:5" s="5" customFormat="1" x14ac:dyDescent="0.25">
      <c r="B493" s="30"/>
      <c r="D493" s="16"/>
      <c r="E493" s="17"/>
    </row>
    <row r="494" spans="2:5" s="5" customFormat="1" x14ac:dyDescent="0.25">
      <c r="B494" s="30"/>
      <c r="D494" s="16"/>
      <c r="E494" s="17"/>
    </row>
    <row r="495" spans="2:5" s="5" customFormat="1" x14ac:dyDescent="0.25">
      <c r="B495" s="30"/>
      <c r="D495" s="16"/>
      <c r="E495" s="17"/>
    </row>
    <row r="496" spans="2:5" s="5" customFormat="1" x14ac:dyDescent="0.25">
      <c r="B496" s="30"/>
      <c r="D496" s="16"/>
      <c r="E496" s="17"/>
    </row>
    <row r="497" spans="2:5" s="5" customFormat="1" x14ac:dyDescent="0.25">
      <c r="B497" s="30"/>
      <c r="D497" s="16"/>
      <c r="E497" s="17"/>
    </row>
    <row r="498" spans="2:5" s="5" customFormat="1" x14ac:dyDescent="0.25">
      <c r="B498" s="30"/>
      <c r="D498" s="16"/>
      <c r="E498" s="17"/>
    </row>
    <row r="499" spans="2:5" s="5" customFormat="1" x14ac:dyDescent="0.25">
      <c r="B499" s="30"/>
      <c r="D499" s="16"/>
      <c r="E499" s="17"/>
    </row>
    <row r="500" spans="2:5" s="5" customFormat="1" x14ac:dyDescent="0.25">
      <c r="B500" s="30"/>
      <c r="D500" s="16"/>
      <c r="E500" s="17"/>
    </row>
    <row r="501" spans="2:5" s="5" customFormat="1" x14ac:dyDescent="0.25">
      <c r="B501" s="30"/>
      <c r="D501" s="16"/>
      <c r="E501" s="17"/>
    </row>
    <row r="502" spans="2:5" s="5" customFormat="1" x14ac:dyDescent="0.25">
      <c r="B502" s="30"/>
      <c r="D502" s="16"/>
      <c r="E502" s="17"/>
    </row>
    <row r="503" spans="2:5" s="5" customFormat="1" x14ac:dyDescent="0.25">
      <c r="B503" s="30"/>
      <c r="D503" s="16"/>
      <c r="E503" s="17"/>
    </row>
    <row r="504" spans="2:5" s="5" customFormat="1" x14ac:dyDescent="0.25">
      <c r="B504" s="30"/>
      <c r="D504" s="16"/>
      <c r="E504" s="17"/>
    </row>
    <row r="505" spans="2:5" s="5" customFormat="1" x14ac:dyDescent="0.25">
      <c r="B505" s="30"/>
      <c r="D505" s="16"/>
      <c r="E505" s="17"/>
    </row>
    <row r="506" spans="2:5" s="5" customFormat="1" x14ac:dyDescent="0.25">
      <c r="B506" s="30"/>
      <c r="D506" s="16"/>
      <c r="E506" s="17"/>
    </row>
    <row r="507" spans="2:5" s="5" customFormat="1" x14ac:dyDescent="0.25">
      <c r="B507" s="30"/>
      <c r="D507" s="16"/>
      <c r="E507" s="17"/>
    </row>
    <row r="508" spans="2:5" s="5" customFormat="1" x14ac:dyDescent="0.25">
      <c r="B508" s="30"/>
      <c r="D508" s="16"/>
      <c r="E508" s="17"/>
    </row>
    <row r="509" spans="2:5" s="5" customFormat="1" x14ac:dyDescent="0.25">
      <c r="B509" s="30"/>
      <c r="D509" s="16"/>
      <c r="E509" s="17"/>
    </row>
    <row r="510" spans="2:5" s="5" customFormat="1" x14ac:dyDescent="0.25">
      <c r="B510" s="30"/>
      <c r="D510" s="16"/>
      <c r="E510" s="17"/>
    </row>
    <row r="511" spans="2:5" s="5" customFormat="1" x14ac:dyDescent="0.25">
      <c r="B511" s="30"/>
      <c r="D511" s="16"/>
      <c r="E511" s="17"/>
    </row>
    <row r="512" spans="2:5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&amp;-ից&amp;CTSQ-05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2017-09-25T12:30:39Z</dcterms:modified>
</cp:coreProperties>
</file>